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801"/>
  <workbookPr defaultThemeVersion="124226"/>
  <mc:AlternateContent xmlns:mc="http://schemas.openxmlformats.org/markup-compatibility/2006">
    <mc:Choice Requires="x15">
      <x15ac:absPath xmlns:x15ac="http://schemas.microsoft.com/office/spreadsheetml/2010/11/ac" url="D:\__PODATKI SLUŽBA\Podatki 2019\L36-19 19046 UC SB Ptuj\sprememba PZI 2021\členitev projektant. in popisa\2022-09-26 končni za razpis - oprema _ korekcija\"/>
    </mc:Choice>
  </mc:AlternateContent>
  <xr:revisionPtr revIDLastSave="0" documentId="13_ncr:1_{3BB515BB-EBC4-4B95-8C72-63B0CD75E7B5}" xr6:coauthVersionLast="46" xr6:coauthVersionMax="47" xr10:uidLastSave="{00000000-0000-0000-0000-000000000000}"/>
  <bookViews>
    <workbookView xWindow="-120" yWindow="-120" windowWidth="29040" windowHeight="15840" tabRatio="883" activeTab="1" xr2:uid="{00000000-000D-0000-FFFF-FFFF00000000}"/>
  </bookViews>
  <sheets>
    <sheet name="PRVA STRAN " sheetId="8" r:id="rId1"/>
    <sheet name="SKUPNA REKAPITULACIJA  " sheetId="18" r:id="rId2"/>
    <sheet name="TIPSKA OPREMA" sheetId="85" r:id="rId3"/>
    <sheet name=" MEDICINSKA OPREMA" sheetId="77" r:id="rId4"/>
    <sheet name="MEDICINSKI APARATI" sheetId="78" r:id="rId5"/>
    <sheet name="INFORMACIJSKA OPREMA" sheetId="88" r:id="rId6"/>
  </sheets>
  <externalReferences>
    <externalReference r:id="rId7"/>
  </externalReferences>
  <definedNames>
    <definedName name="__IntlFixup" hidden="1">TRUE</definedName>
    <definedName name="AccessDatabase" hidden="1">"C:\My Documents\MAUI MALL1.mdb"</definedName>
    <definedName name="ACwvu.CapersView." hidden="1">[1]MASTER!#REF!</definedName>
    <definedName name="ACwvu.Japan_Capers_Ed_Pub." localSheetId="3" hidden="1">#REF!</definedName>
    <definedName name="ACwvu.Japan_Capers_Ed_Pub." localSheetId="5" hidden="1">#REF!</definedName>
    <definedName name="ACwvu.Japan_Capers_Ed_Pub." localSheetId="4" hidden="1">#REF!</definedName>
    <definedName name="ACwvu.Japan_Capers_Ed_Pub." localSheetId="2" hidden="1">#REF!</definedName>
    <definedName name="ACwvu.Japan_Capers_Ed_Pub." hidden="1">#REF!</definedName>
    <definedName name="ACwvu.KJP_CC." localSheetId="3" hidden="1">#REF!</definedName>
    <definedName name="ACwvu.KJP_CC." localSheetId="5" hidden="1">#REF!</definedName>
    <definedName name="ACwvu.KJP_CC." localSheetId="4" hidden="1">#REF!</definedName>
    <definedName name="ACwvu.KJP_CC." localSheetId="2" hidden="1">#REF!</definedName>
    <definedName name="ACwvu.KJP_CC." hidden="1">#REF!</definedName>
    <definedName name="Cwvu.CapersView." localSheetId="3" hidden="1">[1]MASTER!#REF!</definedName>
    <definedName name="Cwvu.CapersView." localSheetId="5" hidden="1">[1]MASTER!#REF!</definedName>
    <definedName name="Cwvu.CapersView." localSheetId="4" hidden="1">[1]MASTER!#REF!</definedName>
    <definedName name="Cwvu.CapersView." localSheetId="2" hidden="1">[1]MASTER!#REF!</definedName>
    <definedName name="Cwvu.CapersView." hidden="1">[1]MASTER!#REF!</definedName>
    <definedName name="Cwvu.Japan_Capers_Ed_Pub." localSheetId="3" hidden="1">[1]MASTER!#REF!</definedName>
    <definedName name="Cwvu.Japan_Capers_Ed_Pub." localSheetId="5" hidden="1">[1]MASTER!#REF!</definedName>
    <definedName name="Cwvu.Japan_Capers_Ed_Pub." localSheetId="4" hidden="1">[1]MASTER!#REF!</definedName>
    <definedName name="Cwvu.Japan_Capers_Ed_Pub." localSheetId="2" hidden="1">[1]MASTER!#REF!</definedName>
    <definedName name="Cwvu.Japan_Capers_Ed_Pub." hidden="1">[1]MASTER!#REF!</definedName>
    <definedName name="Cwvu.KJP_CC." localSheetId="3" hidden="1">[1]MASTER!#REF!,[1]MASTER!#REF!,[1]MASTER!#REF!,[1]MASTER!#REF!,[1]MASTER!#REF!,[1]MASTER!#REF!,[1]MASTER!#REF!,[1]MASTER!#REF!,[1]MASTER!#REF!,[1]MASTER!#REF!,[1]MASTER!#REF!,[1]MASTER!#REF!,[1]MASTER!#REF!,[1]MASTER!#REF!,[1]MASTER!#REF!,[1]MASTER!#REF!,[1]MASTER!#REF!,[1]MASTER!#REF!,[1]MASTER!#REF!,[1]MASTER!#REF!</definedName>
    <definedName name="Cwvu.KJP_CC." localSheetId="5" hidden="1">[1]MASTER!#REF!,[1]MASTER!#REF!,[1]MASTER!#REF!,[1]MASTER!#REF!,[1]MASTER!#REF!,[1]MASTER!#REF!,[1]MASTER!#REF!,[1]MASTER!#REF!,[1]MASTER!#REF!,[1]MASTER!#REF!,[1]MASTER!#REF!,[1]MASTER!#REF!,[1]MASTER!#REF!,[1]MASTER!#REF!,[1]MASTER!#REF!,[1]MASTER!#REF!,[1]MASTER!#REF!,[1]MASTER!#REF!,[1]MASTER!#REF!,[1]MASTER!#REF!</definedName>
    <definedName name="Cwvu.KJP_CC." localSheetId="4" hidden="1">[1]MASTER!#REF!,[1]MASTER!#REF!,[1]MASTER!#REF!,[1]MASTER!#REF!,[1]MASTER!#REF!,[1]MASTER!#REF!,[1]MASTER!#REF!,[1]MASTER!#REF!,[1]MASTER!#REF!,[1]MASTER!#REF!,[1]MASTER!#REF!,[1]MASTER!#REF!,[1]MASTER!#REF!,[1]MASTER!#REF!,[1]MASTER!#REF!,[1]MASTER!#REF!,[1]MASTER!#REF!,[1]MASTER!#REF!,[1]MASTER!#REF!,[1]MASTER!#REF!</definedName>
    <definedName name="Cwvu.KJP_CC." localSheetId="2" hidden="1">[1]MASTER!#REF!,[1]MASTER!#REF!,[1]MASTER!#REF!,[1]MASTER!#REF!,[1]MASTER!#REF!,[1]MASTER!#REF!,[1]MASTER!#REF!,[1]MASTER!#REF!,[1]MASTER!#REF!,[1]MASTER!#REF!,[1]MASTER!#REF!,[1]MASTER!#REF!,[1]MASTER!#REF!,[1]MASTER!#REF!,[1]MASTER!#REF!,[1]MASTER!#REF!,[1]MASTER!#REF!,[1]MASTER!#REF!,[1]MASTER!#REF!,[1]MASTER!#REF!</definedName>
    <definedName name="Cwvu.KJP_CC." hidden="1">[1]MASTER!#REF!,[1]MASTER!#REF!,[1]MASTER!#REF!,[1]MASTER!#REF!,[1]MASTER!#REF!,[1]MASTER!#REF!,[1]MASTER!#REF!,[1]MASTER!#REF!,[1]MASTER!#REF!,[1]MASTER!#REF!,[1]MASTER!#REF!,[1]MASTER!#REF!,[1]MASTER!#REF!,[1]MASTER!#REF!,[1]MASTER!#REF!,[1]MASTER!#REF!,[1]MASTER!#REF!,[1]MASTER!#REF!,[1]MASTER!#REF!,[1]MASTER!#REF!</definedName>
    <definedName name="HTML_CodePage" hidden="1">1252</definedName>
    <definedName name="HTML_Control" localSheetId="3" hidden="1">{"'PRODUCTIONCOST SHEET'!$B$3:$G$48"}</definedName>
    <definedName name="HTML_Control" localSheetId="5" hidden="1">{"'PRODUCTIONCOST SHEET'!$B$3:$G$48"}</definedName>
    <definedName name="HTML_Control" localSheetId="4" hidden="1">{"'PRODUCTIONCOST SHEET'!$B$3:$G$48"}</definedName>
    <definedName name="HTML_Control" localSheetId="2" hidden="1">{"'PRODUCTIONCOST SHEET'!$B$3:$G$48"}</definedName>
    <definedName name="HTML_Control" hidden="1">{"'PRODUCTIONCOST SHEET'!$B$3:$G$48"}</definedName>
    <definedName name="HTML_Description" hidden="1">"DRAFT"</definedName>
    <definedName name="HTML_Email" hidden="1">"Patrick_Blattner@Studio.Disney.com"</definedName>
    <definedName name="HTML_Header" hidden="1">"EXISTING &amp; FUTURE PRODUCTS (CONFIDENTIAL)"</definedName>
    <definedName name="HTML_LastUpdate" hidden="1">"2/8/98"</definedName>
    <definedName name="HTML_LineAfter" hidden="1">FALSE</definedName>
    <definedName name="HTML_LineBefore" hidden="1">TRUE</definedName>
    <definedName name="HTML_Name" hidden="1">"Patrick Blattner"</definedName>
    <definedName name="HTML_OBDlg2" hidden="1">TRUE</definedName>
    <definedName name="HTML_OBDlg4" hidden="1">TRUE</definedName>
    <definedName name="HTML_OS" hidden="1">0</definedName>
    <definedName name="HTML_PathFile" hidden="1">"K:\ANIMATE\SECURE\Production\INTRANET\ANI.HTML.htm"</definedName>
    <definedName name="HTML_Title" hidden="1">"2D ANIMATION PRODUCTION TABLE"</definedName>
    <definedName name="_xlnm.Print_Area" localSheetId="5">'INFORMACIJSKA OPREMA'!$A$1:$G$427</definedName>
    <definedName name="_xlnm.Print_Area" localSheetId="0">'PRVA STRAN '!$A$1:$D$46</definedName>
    <definedName name="_xlnm.Print_Area" localSheetId="1">'SKUPNA REKAPITULACIJA  '!$A$1:$F$20</definedName>
    <definedName name="_xlnm.Print_Area" localSheetId="2">'TIPSKA OPREMA'!$A$1:$G$43</definedName>
    <definedName name="Rwvu.CapersView." localSheetId="3" hidden="1">#REF!</definedName>
    <definedName name="Rwvu.CapersView." localSheetId="5" hidden="1">#REF!</definedName>
    <definedName name="Rwvu.CapersView." localSheetId="4" hidden="1">#REF!</definedName>
    <definedName name="Rwvu.CapersView." localSheetId="2" hidden="1">#REF!</definedName>
    <definedName name="Rwvu.CapersView." hidden="1">#REF!</definedName>
    <definedName name="Rwvu.Japan_Capers_Ed_Pub." localSheetId="3" hidden="1">#REF!</definedName>
    <definedName name="Rwvu.Japan_Capers_Ed_Pub." localSheetId="5" hidden="1">#REF!</definedName>
    <definedName name="Rwvu.Japan_Capers_Ed_Pub." localSheetId="4" hidden="1">#REF!</definedName>
    <definedName name="Rwvu.Japan_Capers_Ed_Pub." localSheetId="2" hidden="1">#REF!</definedName>
    <definedName name="Rwvu.Japan_Capers_Ed_Pub." hidden="1">#REF!</definedName>
    <definedName name="Rwvu.KJP_CC." hidden="1">#REF!</definedName>
    <definedName name="Swvu.CapersView." localSheetId="3" hidden="1">[1]MASTER!#REF!</definedName>
    <definedName name="Swvu.CapersView." localSheetId="5" hidden="1">[1]MASTER!#REF!</definedName>
    <definedName name="Swvu.CapersView." localSheetId="4" hidden="1">[1]MASTER!#REF!</definedName>
    <definedName name="Swvu.CapersView." localSheetId="2" hidden="1">[1]MASTER!#REF!</definedName>
    <definedName name="Swvu.CapersView." hidden="1">[1]MASTER!#REF!</definedName>
    <definedName name="Swvu.Japan_Capers_Ed_Pub." localSheetId="3" hidden="1">#REF!</definedName>
    <definedName name="Swvu.Japan_Capers_Ed_Pub." localSheetId="5" hidden="1">#REF!</definedName>
    <definedName name="Swvu.Japan_Capers_Ed_Pub." localSheetId="4" hidden="1">#REF!</definedName>
    <definedName name="Swvu.Japan_Capers_Ed_Pub." localSheetId="2" hidden="1">#REF!</definedName>
    <definedName name="Swvu.Japan_Capers_Ed_Pub." hidden="1">#REF!</definedName>
    <definedName name="Swvu.KJP_CC." localSheetId="3" hidden="1">#REF!</definedName>
    <definedName name="Swvu.KJP_CC." localSheetId="5" hidden="1">#REF!</definedName>
    <definedName name="Swvu.KJP_CC." localSheetId="4" hidden="1">#REF!</definedName>
    <definedName name="Swvu.KJP_CC." localSheetId="2" hidden="1">#REF!</definedName>
    <definedName name="Swvu.KJP_CC." hidden="1">#REF!</definedName>
    <definedName name="_xlnm.Print_Titles" localSheetId="3">' MEDICINSKA OPREMA'!$2:$4</definedName>
    <definedName name="_xlnm.Print_Titles" localSheetId="5">'INFORMACIJSKA OPREMA'!$3:$4</definedName>
    <definedName name="_xlnm.Print_Titles" localSheetId="4">'MEDICINSKI APARATI'!$2:$4</definedName>
    <definedName name="_xlnm.Print_Titles" localSheetId="1">'SKUPNA REKAPITULACIJA  '!$1:$5</definedName>
    <definedName name="_xlnm.Print_Titles" localSheetId="2">'TIPSKA OPREMA'!$2:$4</definedName>
    <definedName name="wrn.CapersPlotter." localSheetId="3" hidden="1">{#N/A,#N/A,FALSE,"DI 2 YEAR MASTER SCHEDULE"}</definedName>
    <definedName name="wrn.CapersPlotter." localSheetId="5" hidden="1">{#N/A,#N/A,FALSE,"DI 2 YEAR MASTER SCHEDULE"}</definedName>
    <definedName name="wrn.CapersPlotter." localSheetId="4" hidden="1">{#N/A,#N/A,FALSE,"DI 2 YEAR MASTER SCHEDULE"}</definedName>
    <definedName name="wrn.CapersPlotter." localSheetId="2" hidden="1">{#N/A,#N/A,FALSE,"DI 2 YEAR MASTER SCHEDULE"}</definedName>
    <definedName name="wrn.CapersPlotter." hidden="1">{#N/A,#N/A,FALSE,"DI 2 YEAR MASTER SCHEDULE"}</definedName>
    <definedName name="wrn.Edutainment._.Priority._.List." localSheetId="3" hidden="1">{#N/A,#N/A,FALSE,"DI 2 YEAR MASTER SCHEDULE"}</definedName>
    <definedName name="wrn.Edutainment._.Priority._.List." localSheetId="5" hidden="1">{#N/A,#N/A,FALSE,"DI 2 YEAR MASTER SCHEDULE"}</definedName>
    <definedName name="wrn.Edutainment._.Priority._.List." localSheetId="4" hidden="1">{#N/A,#N/A,FALSE,"DI 2 YEAR MASTER SCHEDULE"}</definedName>
    <definedName name="wrn.Edutainment._.Priority._.List." localSheetId="2" hidden="1">{#N/A,#N/A,FALSE,"DI 2 YEAR MASTER SCHEDULE"}</definedName>
    <definedName name="wrn.Edutainment._.Priority._.List." hidden="1">{#N/A,#N/A,FALSE,"DI 2 YEAR MASTER SCHEDULE"}</definedName>
    <definedName name="wrn.Japan_Capers_Ed._.Pub." localSheetId="3" hidden="1">{"Japan_Capers_Ed_Pub",#N/A,FALSE,"DI 2 YEAR MASTER SCHEDULE"}</definedName>
    <definedName name="wrn.Japan_Capers_Ed._.Pub." localSheetId="5" hidden="1">{"Japan_Capers_Ed_Pub",#N/A,FALSE,"DI 2 YEAR MASTER SCHEDULE"}</definedName>
    <definedName name="wrn.Japan_Capers_Ed._.Pub." localSheetId="4" hidden="1">{"Japan_Capers_Ed_Pub",#N/A,FALSE,"DI 2 YEAR MASTER SCHEDULE"}</definedName>
    <definedName name="wrn.Japan_Capers_Ed._.Pub." localSheetId="2" hidden="1">{"Japan_Capers_Ed_Pub",#N/A,FALSE,"DI 2 YEAR MASTER SCHEDULE"}</definedName>
    <definedName name="wrn.Japan_Capers_Ed._.Pub." hidden="1">{"Japan_Capers_Ed_Pub",#N/A,FALSE,"DI 2 YEAR MASTER SCHEDULE"}</definedName>
    <definedName name="wrn.Priority._.list." localSheetId="3" hidden="1">{#N/A,#N/A,FALSE,"DI 2 YEAR MASTER SCHEDULE"}</definedName>
    <definedName name="wrn.Priority._.list." localSheetId="5" hidden="1">{#N/A,#N/A,FALSE,"DI 2 YEAR MASTER SCHEDULE"}</definedName>
    <definedName name="wrn.Priority._.list." localSheetId="4" hidden="1">{#N/A,#N/A,FALSE,"DI 2 YEAR MASTER SCHEDULE"}</definedName>
    <definedName name="wrn.Priority._.list." localSheetId="2" hidden="1">{#N/A,#N/A,FALSE,"DI 2 YEAR MASTER SCHEDULE"}</definedName>
    <definedName name="wrn.Priority._.list." hidden="1">{#N/A,#N/A,FALSE,"DI 2 YEAR MASTER SCHEDULE"}</definedName>
    <definedName name="wrn.Prjcted._.Mnthly._.Qtys." localSheetId="3" hidden="1">{#N/A,#N/A,FALSE,"PRJCTED MNTHLY QTY's"}</definedName>
    <definedName name="wrn.Prjcted._.Mnthly._.Qtys." localSheetId="5" hidden="1">{#N/A,#N/A,FALSE,"PRJCTED MNTHLY QTY's"}</definedName>
    <definedName name="wrn.Prjcted._.Mnthly._.Qtys." localSheetId="4" hidden="1">{#N/A,#N/A,FALSE,"PRJCTED MNTHLY QTY's"}</definedName>
    <definedName name="wrn.Prjcted._.Mnthly._.Qtys." localSheetId="2" hidden="1">{#N/A,#N/A,FALSE,"PRJCTED MNTHLY QTY's"}</definedName>
    <definedName name="wrn.Prjcted._.Mnthly._.Qtys." hidden="1">{#N/A,#N/A,FALSE,"PRJCTED MNTHLY QTY's"}</definedName>
    <definedName name="wrn.Prjcted._.Qtrly._.Dollars." localSheetId="3" hidden="1">{#VALUE!,#N/A,FALSE,"PRJCTED QTRLY $'s"}</definedName>
    <definedName name="wrn.Prjcted._.Qtrly._.Dollars." localSheetId="5" hidden="1">{#VALUE!,#N/A,FALSE,"PRJCTED QTRLY $'s"}</definedName>
    <definedName name="wrn.Prjcted._.Qtrly._.Dollars." localSheetId="4" hidden="1">{#VALUE!,#N/A,FALSE,"PRJCTED QTRLY $'s"}</definedName>
    <definedName name="wrn.Prjcted._.Qtrly._.Dollars." localSheetId="2" hidden="1">{#VALUE!,#N/A,FALSE,"PRJCTED QTRLY $'s"}</definedName>
    <definedName name="wrn.Prjcted._.Qtrly._.Dollars." hidden="1">{#VALUE!,#N/A,FALSE,"PRJCTED QTRLY $'s"}</definedName>
    <definedName name="wrn.Prjcted._.Qtrly._.Qtys." localSheetId="3" hidden="1">{#N/A,#N/A,FALSE,"PRJCTED QTRLY QTY's"}</definedName>
    <definedName name="wrn.Prjcted._.Qtrly._.Qtys." localSheetId="5" hidden="1">{#N/A,#N/A,FALSE,"PRJCTED QTRLY QTY's"}</definedName>
    <definedName name="wrn.Prjcted._.Qtrly._.Qtys." localSheetId="4" hidden="1">{#N/A,#N/A,FALSE,"PRJCTED QTRLY QTY's"}</definedName>
    <definedName name="wrn.Prjcted._.Qtrly._.Qtys." localSheetId="2" hidden="1">{#N/A,#N/A,FALSE,"PRJCTED QTRLY QTY's"}</definedName>
    <definedName name="wrn.Prjcted._.Qtrly._.Qtys." hidden="1">{#N/A,#N/A,FALSE,"PRJCTED QTRLY QTY's"}</definedName>
    <definedName name="wvu.CapersView." localSheetId="3" hidden="1">{TRUE,TRUE,-2.75,-17,772.5,449.25,FALSE,TRUE,TRUE,TRUE,0,19,#N/A,30,#N/A,7.04065040650407,10.9795918367347,1,FALSE,FALSE,3,FALSE,1,FALSE,100,"Swvu.CapersView.","ACwvu.CapersView.",#N/A,FALSE,FALSE,0,0,0,0,2,"","&amp;R&amp;""Arial,Bold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name="wvu.CapersView." localSheetId="5" hidden="1">{TRUE,TRUE,-2.75,-17,772.5,449.25,FALSE,TRUE,TRUE,TRUE,0,19,#N/A,30,#N/A,7.04065040650407,10.9795918367347,1,FALSE,FALSE,3,FALSE,1,FALSE,100,"Swvu.CapersView.","ACwvu.CapersView.",#N/A,FALSE,FALSE,0,0,0,0,2,"","&amp;R&amp;""Arial,Bold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name="wvu.CapersView." localSheetId="4" hidden="1">{TRUE,TRUE,-2.75,-17,772.5,449.25,FALSE,TRUE,TRUE,TRUE,0,19,#N/A,30,#N/A,7.04065040650407,10.9795918367347,1,FALSE,FALSE,3,FALSE,1,FALSE,100,"Swvu.CapersView.","ACwvu.CapersView.",#N/A,FALSE,FALSE,0,0,0,0,2,"","&amp;R&amp;""Arial,Bold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name="wvu.CapersView." localSheetId="2" hidden="1">{TRUE,TRUE,-2.75,-17,772.5,449.25,FALSE,TRUE,TRUE,TRUE,0,19,#N/A,30,#N/A,7.04065040650407,10.9795918367347,1,FALSE,FALSE,3,FALSE,1,FALSE,100,"Swvu.CapersView.","ACwvu.CapersView.",#N/A,FALSE,FALSE,0,0,0,0,2,"","&amp;R&amp;""Arial,Bold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name="wvu.CapersView." hidden="1">{TRUE,TRUE,-2.75,-17,772.5,449.25,FALSE,TRUE,TRUE,TRUE,0,19,#N/A,30,#N/A,7.04065040650407,10.9795918367347,1,FALSE,FALSE,3,FALSE,1,FALSE,100,"Swvu.CapersView.","ACwvu.CapersView.",#N/A,FALSE,FALSE,0,0,0,0,2,"","&amp;R&amp;""Arial,Bold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name="wvu.Japan_Capers_Ed_Pub." localSheetId="3" hidden="1">{TRUE,TRUE,-2.75,-17,772.5,449.25,FALSE,TRUE,TRUE,TRUE,0,18,#N/A,1,#N/A,80.75,104.2,1,FALSE,FALSE,3,FALSE,1,FALSE,10,"Swvu.Japan_Capers_Ed_Pub.","ACwvu.Japan_Capers_Ed_Pub.",#N/A,FALSE,FALSE,0,0,0,0,2,"","&amp;R&amp;""Arial,Bold Italic""&amp;8&amp;F&amp;A&amp;D",TRUE,TRUE,FALSE,FALSE,1,#N/A,1,1,"=R1C18:R297C107",FALSE,"Rwvu.Japan_Capers_Ed_Pub.","Cwvu.Japan_Capers_Ed_Pub.",FALSE,FALSE,FALSE,262,600,600,FALSE,FALSE,TRUE,TRUE,TRUE}</definedName>
    <definedName name="wvu.Japan_Capers_Ed_Pub." localSheetId="5" hidden="1">{TRUE,TRUE,-2.75,-17,772.5,449.25,FALSE,TRUE,TRUE,TRUE,0,18,#N/A,1,#N/A,80.75,104.2,1,FALSE,FALSE,3,FALSE,1,FALSE,10,"Swvu.Japan_Capers_Ed_Pub.","ACwvu.Japan_Capers_Ed_Pub.",#N/A,FALSE,FALSE,0,0,0,0,2,"","&amp;R&amp;""Arial,Bold Italic""&amp;8&amp;F&amp;A&amp;D",TRUE,TRUE,FALSE,FALSE,1,#N/A,1,1,"=R1C18:R297C107",FALSE,"Rwvu.Japan_Capers_Ed_Pub.","Cwvu.Japan_Capers_Ed_Pub.",FALSE,FALSE,FALSE,262,600,600,FALSE,FALSE,TRUE,TRUE,TRUE}</definedName>
    <definedName name="wvu.Japan_Capers_Ed_Pub." localSheetId="4" hidden="1">{TRUE,TRUE,-2.75,-17,772.5,449.25,FALSE,TRUE,TRUE,TRUE,0,18,#N/A,1,#N/A,80.75,104.2,1,FALSE,FALSE,3,FALSE,1,FALSE,10,"Swvu.Japan_Capers_Ed_Pub.","ACwvu.Japan_Capers_Ed_Pub.",#N/A,FALSE,FALSE,0,0,0,0,2,"","&amp;R&amp;""Arial,Bold Italic""&amp;8&amp;F&amp;A&amp;D",TRUE,TRUE,FALSE,FALSE,1,#N/A,1,1,"=R1C18:R297C107",FALSE,"Rwvu.Japan_Capers_Ed_Pub.","Cwvu.Japan_Capers_Ed_Pub.",FALSE,FALSE,FALSE,262,600,600,FALSE,FALSE,TRUE,TRUE,TRUE}</definedName>
    <definedName name="wvu.Japan_Capers_Ed_Pub." localSheetId="2" hidden="1">{TRUE,TRUE,-2.75,-17,772.5,449.25,FALSE,TRUE,TRUE,TRUE,0,18,#N/A,1,#N/A,80.75,104.2,1,FALSE,FALSE,3,FALSE,1,FALSE,10,"Swvu.Japan_Capers_Ed_Pub.","ACwvu.Japan_Capers_Ed_Pub.",#N/A,FALSE,FALSE,0,0,0,0,2,"","&amp;R&amp;""Arial,Bold Italic""&amp;8&amp;F&amp;A&amp;D",TRUE,TRUE,FALSE,FALSE,1,#N/A,1,1,"=R1C18:R297C107",FALSE,"Rwvu.Japan_Capers_Ed_Pub.","Cwvu.Japan_Capers_Ed_Pub.",FALSE,FALSE,FALSE,262,600,600,FALSE,FALSE,TRUE,TRUE,TRUE}</definedName>
    <definedName name="wvu.Japan_Capers_Ed_Pub." hidden="1">{TRUE,TRUE,-2.75,-17,772.5,449.25,FALSE,TRUE,TRUE,TRUE,0,18,#N/A,1,#N/A,80.75,104.2,1,FALSE,FALSE,3,FALSE,1,FALSE,10,"Swvu.Japan_Capers_Ed_Pub.","ACwvu.Japan_Capers_Ed_Pub.",#N/A,FALSE,FALSE,0,0,0,0,2,"","&amp;R&amp;""Arial,Bold Italic""&amp;8&amp;F&amp;A&amp;D",TRUE,TRUE,FALSE,FALSE,1,#N/A,1,1,"=R1C18:R297C107",FALSE,"Rwvu.Japan_Capers_Ed_Pub.","Cwvu.Japan_Capers_Ed_Pub.",FALSE,FALSE,FALSE,262,600,600,FALSE,FALSE,TRUE,TRUE,TRUE}</definedName>
    <definedName name="wvu.KJP_CC." localSheetId="3" hidden="1">{TRUE,TRUE,-2.75,-17,964.5,641.25,FALSE,TRUE,TRUE,TRUE,0,18,#N/A,11,#N/A,22.5227272727273,72.25,1,FALSE,FALSE,3,TRUE,1,FALSE,40,"Swvu.KJP_CC.","ACwvu.KJP_CC.",#N/A,FALSE,FALSE,0,0,0,0,2,"&amp;C&amp;""Arial,Bold""&amp;72Actual Production vs. Projected ","&amp;R&amp;""Arial,Bold Italic""&amp;8&amp;F&amp;A&amp;D",TRUE,TRUE,FALSE,FALSE,1,#N/A,1,1,"=R13C18:R168C107",FALSE,"Rwvu.KJP_CC.","Cwvu.KJP_CC.",FALSE,FALSE,FALSE,263,600,600,FALSE,FALSE,TRUE,TRUE,TRUE}</definedName>
    <definedName name="wvu.KJP_CC." localSheetId="5" hidden="1">{TRUE,TRUE,-2.75,-17,964.5,641.25,FALSE,TRUE,TRUE,TRUE,0,18,#N/A,11,#N/A,22.5227272727273,72.25,1,FALSE,FALSE,3,TRUE,1,FALSE,40,"Swvu.KJP_CC.","ACwvu.KJP_CC.",#N/A,FALSE,FALSE,0,0,0,0,2,"&amp;C&amp;""Arial,Bold""&amp;72Actual Production vs. Projected ","&amp;R&amp;""Arial,Bold Italic""&amp;8&amp;F&amp;A&amp;D",TRUE,TRUE,FALSE,FALSE,1,#N/A,1,1,"=R13C18:R168C107",FALSE,"Rwvu.KJP_CC.","Cwvu.KJP_CC.",FALSE,FALSE,FALSE,263,600,600,FALSE,FALSE,TRUE,TRUE,TRUE}</definedName>
    <definedName name="wvu.KJP_CC." localSheetId="4" hidden="1">{TRUE,TRUE,-2.75,-17,964.5,641.25,FALSE,TRUE,TRUE,TRUE,0,18,#N/A,11,#N/A,22.5227272727273,72.25,1,FALSE,FALSE,3,TRUE,1,FALSE,40,"Swvu.KJP_CC.","ACwvu.KJP_CC.",#N/A,FALSE,FALSE,0,0,0,0,2,"&amp;C&amp;""Arial,Bold""&amp;72Actual Production vs. Projected ","&amp;R&amp;""Arial,Bold Italic""&amp;8&amp;F&amp;A&amp;D",TRUE,TRUE,FALSE,FALSE,1,#N/A,1,1,"=R13C18:R168C107",FALSE,"Rwvu.KJP_CC.","Cwvu.KJP_CC.",FALSE,FALSE,FALSE,263,600,600,FALSE,FALSE,TRUE,TRUE,TRUE}</definedName>
    <definedName name="wvu.KJP_CC." localSheetId="2" hidden="1">{TRUE,TRUE,-2.75,-17,964.5,641.25,FALSE,TRUE,TRUE,TRUE,0,18,#N/A,11,#N/A,22.5227272727273,72.25,1,FALSE,FALSE,3,TRUE,1,FALSE,40,"Swvu.KJP_CC.","ACwvu.KJP_CC.",#N/A,FALSE,FALSE,0,0,0,0,2,"&amp;C&amp;""Arial,Bold""&amp;72Actual Production vs. Projected ","&amp;R&amp;""Arial,Bold Italic""&amp;8&amp;F&amp;A&amp;D",TRUE,TRUE,FALSE,FALSE,1,#N/A,1,1,"=R13C18:R168C107",FALSE,"Rwvu.KJP_CC.","Cwvu.KJP_CC.",FALSE,FALSE,FALSE,263,600,600,FALSE,FALSE,TRUE,TRUE,TRUE}</definedName>
    <definedName name="wvu.KJP_CC." hidden="1">{TRUE,TRUE,-2.75,-17,964.5,641.25,FALSE,TRUE,TRUE,TRUE,0,18,#N/A,11,#N/A,22.5227272727273,72.25,1,FALSE,FALSE,3,TRUE,1,FALSE,40,"Swvu.KJP_CC.","ACwvu.KJP_CC.",#N/A,FALSE,FALSE,0,0,0,0,2,"&amp;C&amp;""Arial,Bold""&amp;72Actual Production vs. Projected ","&amp;R&amp;""Arial,Bold Italic""&amp;8&amp;F&amp;A&amp;D",TRUE,TRUE,FALSE,FALSE,1,#N/A,1,1,"=R13C18:R168C107",FALSE,"Rwvu.KJP_CC.","Cwvu.KJP_CC.",FALSE,FALSE,FALSE,263,600,600,FALSE,FALSE,TRUE,TRUE,TRUE}</definedName>
    <definedName name="Z_9A428CE1_B4D9_11D0_A8AA_0000C071AEE7_.wvu.Cols" hidden="1">[1]MASTER!$A$1:$Q$65536,[1]MASTER!$Y$1:$Z$65536</definedName>
    <definedName name="Z_9A428CE1_B4D9_11D0_A8AA_0000C071AEE7_.wvu.PrintArea" localSheetId="3" hidden="1">#REF!</definedName>
    <definedName name="Z_9A428CE1_B4D9_11D0_A8AA_0000C071AEE7_.wvu.PrintArea" localSheetId="5" hidden="1">#REF!</definedName>
    <definedName name="Z_9A428CE1_B4D9_11D0_A8AA_0000C071AEE7_.wvu.PrintArea" localSheetId="4" hidden="1">#REF!</definedName>
    <definedName name="Z_9A428CE1_B4D9_11D0_A8AA_0000C071AEE7_.wvu.PrintArea" localSheetId="2" hidden="1">#REF!</definedName>
    <definedName name="Z_9A428CE1_B4D9_11D0_A8AA_0000C071AEE7_.wvu.PrintArea" hidden="1">#REF!</definedName>
    <definedName name="Z_9A428CE1_B4D9_11D0_A8AA_0000C071AEE7_.wvu.Rows" localSheetId="3" hidden="1">[1]MASTER!#REF!,[1]MASTER!#REF!,[1]MASTER!#REF!,[1]MASTER!#REF!,[1]MASTER!#REF!,[1]MASTER!#REF!,[1]MASTER!#REF!,[1]MASTER!$A$98:$IV$272</definedName>
    <definedName name="Z_9A428CE1_B4D9_11D0_A8AA_0000C071AEE7_.wvu.Rows" localSheetId="5" hidden="1">[1]MASTER!#REF!,[1]MASTER!#REF!,[1]MASTER!#REF!,[1]MASTER!#REF!,[1]MASTER!#REF!,[1]MASTER!#REF!,[1]MASTER!#REF!,[1]MASTER!$A$98:$IV$272</definedName>
    <definedName name="Z_9A428CE1_B4D9_11D0_A8AA_0000C071AEE7_.wvu.Rows" localSheetId="4" hidden="1">[1]MASTER!#REF!,[1]MASTER!#REF!,[1]MASTER!#REF!,[1]MASTER!#REF!,[1]MASTER!#REF!,[1]MASTER!#REF!,[1]MASTER!#REF!,[1]MASTER!$A$98:$IV$272</definedName>
    <definedName name="Z_9A428CE1_B4D9_11D0_A8AA_0000C071AEE7_.wvu.Rows" localSheetId="2" hidden="1">[1]MASTER!#REF!,[1]MASTER!#REF!,[1]MASTER!#REF!,[1]MASTER!#REF!,[1]MASTER!#REF!,[1]MASTER!#REF!,[1]MASTER!#REF!,[1]MASTER!$A$98:$IV$272</definedName>
    <definedName name="Z_9A428CE1_B4D9_11D0_A8AA_0000C071AEE7_.wvu.Rows" hidden="1">[1]MASTER!#REF!,[1]MASTER!#REF!,[1]MASTER!#REF!,[1]MASTER!#REF!,[1]MASTER!#REF!,[1]MASTER!#REF!,[1]MASTER!#REF!,[1]MASTER!$A$98:$IV$272</definedName>
  </definedNames>
  <calcPr calcId="181029"/>
</workbook>
</file>

<file path=xl/calcChain.xml><?xml version="1.0" encoding="utf-8"?>
<calcChain xmlns="http://schemas.openxmlformats.org/spreadsheetml/2006/main">
  <c r="F11" i="18" l="1"/>
  <c r="F10" i="18"/>
  <c r="G499" i="78"/>
  <c r="G500" i="78" s="1"/>
  <c r="G713" i="77"/>
  <c r="G714" i="77" s="1"/>
  <c r="F9" i="18"/>
  <c r="G43" i="85"/>
  <c r="G42" i="85"/>
  <c r="G419" i="88"/>
  <c r="G397" i="88"/>
  <c r="G381" i="88"/>
  <c r="G368" i="88"/>
  <c r="G345" i="88"/>
  <c r="G322" i="88"/>
  <c r="G298" i="88"/>
  <c r="G254" i="88"/>
  <c r="G227" i="88"/>
  <c r="G187" i="88"/>
  <c r="G179" i="88"/>
  <c r="G147" i="88"/>
  <c r="G123" i="88"/>
  <c r="G107" i="88"/>
  <c r="G61" i="88"/>
  <c r="G32" i="88"/>
  <c r="G5" i="88"/>
  <c r="G425" i="88" l="1"/>
  <c r="G426" i="88" s="1"/>
  <c r="G427" i="88" s="1"/>
  <c r="F12" i="18" s="1"/>
  <c r="G8" i="85"/>
  <c r="G563" i="77" l="1"/>
  <c r="G12" i="85" l="1"/>
  <c r="G16" i="85"/>
  <c r="G21" i="85"/>
  <c r="G24" i="85"/>
  <c r="G29" i="85"/>
  <c r="G32" i="85"/>
  <c r="G35" i="85"/>
  <c r="G38" i="85"/>
  <c r="G41" i="85" l="1"/>
  <c r="G474" i="78" l="1"/>
  <c r="G432" i="78"/>
  <c r="G362" i="78"/>
  <c r="G332" i="78"/>
  <c r="G321" i="78"/>
  <c r="G311" i="78"/>
  <c r="G289" i="78"/>
  <c r="G257" i="78"/>
  <c r="G240" i="78"/>
  <c r="G219" i="78"/>
  <c r="G188" i="78"/>
  <c r="G138" i="78"/>
  <c r="G84" i="78"/>
  <c r="G5" i="78"/>
  <c r="G687" i="77"/>
  <c r="G664" i="77"/>
  <c r="G654" i="77"/>
  <c r="G631" i="77"/>
  <c r="G618" i="77"/>
  <c r="G606" i="77"/>
  <c r="G595" i="77"/>
  <c r="G588" i="77"/>
  <c r="G581" i="77"/>
  <c r="G572" i="77"/>
  <c r="G534" i="77"/>
  <c r="G517" i="77"/>
  <c r="G505" i="77"/>
  <c r="G492" i="77"/>
  <c r="G485" i="77"/>
  <c r="G478" i="77"/>
  <c r="G438" i="77"/>
  <c r="G409" i="77"/>
  <c r="G396" i="77"/>
  <c r="G384" i="77"/>
  <c r="G372" i="77"/>
  <c r="G363" i="77"/>
  <c r="G355" i="77"/>
  <c r="G347" i="77"/>
  <c r="G339" i="77"/>
  <c r="G331" i="77"/>
  <c r="G322" i="77"/>
  <c r="G314" i="77"/>
  <c r="G302" i="77"/>
  <c r="G292" i="77"/>
  <c r="G267" i="77"/>
  <c r="G253" i="77"/>
  <c r="G229" i="77"/>
  <c r="G218" i="77"/>
  <c r="G206" i="77"/>
  <c r="G195" i="77"/>
  <c r="G183" i="77"/>
  <c r="G171" i="77"/>
  <c r="G126" i="77"/>
  <c r="G83" i="77"/>
  <c r="G67" i="77"/>
  <c r="G33" i="77"/>
  <c r="G12" i="77"/>
  <c r="G5" i="77"/>
  <c r="G712" i="77" l="1"/>
  <c r="G498" i="78"/>
  <c r="F13" i="18" l="1"/>
  <c r="F15" i="18" l="1"/>
  <c r="F17" i="18" s="1"/>
</calcChain>
</file>

<file path=xl/sharedStrings.xml><?xml version="1.0" encoding="utf-8"?>
<sst xmlns="http://schemas.openxmlformats.org/spreadsheetml/2006/main" count="3383" uniqueCount="1638">
  <si>
    <t>1.</t>
  </si>
  <si>
    <t>2.</t>
  </si>
  <si>
    <t xml:space="preserve">ATRIJ Gradbeni inženiring d.o.o.                                                                                                                            </t>
  </si>
  <si>
    <t xml:space="preserve">Gajska ulica 39, 9233 Odranci                                                                                                          </t>
  </si>
  <si>
    <t>OBJEKT:</t>
  </si>
  <si>
    <t>INVESTITOR:</t>
  </si>
  <si>
    <t xml:space="preserve">                                                                   Direktor:  Anton Kolarič dipl.inž.grad. </t>
  </si>
  <si>
    <t>4.</t>
  </si>
  <si>
    <t xml:space="preserve">Gajska ulica 39, 9233 Odranci                                                                                                                                                                                </t>
  </si>
  <si>
    <t>e-mail:atrij@atrij.si</t>
  </si>
  <si>
    <t>DDV 22%</t>
  </si>
  <si>
    <t>Obdelal: Damjan KOREN grad.teh.</t>
  </si>
  <si>
    <t>3.</t>
  </si>
  <si>
    <t xml:space="preserve">št.projekta: 19046 </t>
  </si>
  <si>
    <t>Urgentni center SB dr. Jožeta Potrča Ptuj</t>
  </si>
  <si>
    <t>Splošna bolnišnica SB dr. Jožeta Potrča Ptuj</t>
  </si>
  <si>
    <t>Potrčeva cesta 23</t>
  </si>
  <si>
    <t>2250 Ptuj</t>
  </si>
  <si>
    <t>št.projekta: 19046</t>
  </si>
  <si>
    <t xml:space="preserve"> SKUPNA REKAPITULACIJA </t>
  </si>
  <si>
    <t>SKUPAJ z DDV</t>
  </si>
  <si>
    <t>kos</t>
  </si>
  <si>
    <t>zap.št.</t>
  </si>
  <si>
    <t>šifra opreme</t>
  </si>
  <si>
    <t>opis opreme</t>
  </si>
  <si>
    <t>kosi</t>
  </si>
  <si>
    <t>cena/enoto</t>
  </si>
  <si>
    <t>skupaj</t>
  </si>
  <si>
    <t>brez DDV</t>
  </si>
  <si>
    <t>DP</t>
  </si>
  <si>
    <t>SKUPAJ BREZ DDV</t>
  </si>
  <si>
    <t>TIPSKA OPREMA</t>
  </si>
  <si>
    <t>DO</t>
  </si>
  <si>
    <t>DODATNA OPREMA</t>
  </si>
  <si>
    <t>DO01</t>
  </si>
  <si>
    <t xml:space="preserve">VOZIČEK Z VREČO ZA NEČISTO PERILO
</t>
  </si>
  <si>
    <t>Voziček za vrečo za zbiranje nečistega perila:
- okvir za namestitev in pritrditev vreče, ki ne trga vreče
- spodaj (nad kolesi) polica ali mreža za oporo vreči,
- 4 kolesa, 2 z zavoro, odbojniki
materiali_ ogrodje iz nerjavnih cevi,
- vsi zvari gladki
velikost vozička za postavitev pod pult - višina največ cca. 65 cmn
(višina zgornji rob pulta na 90 cm)</t>
  </si>
  <si>
    <t>Lokacija: P-25</t>
  </si>
  <si>
    <t>DO02</t>
  </si>
  <si>
    <t>MAGNETNA TABLA</t>
  </si>
  <si>
    <t>dim: 180x7x120 cm</t>
  </si>
  <si>
    <t xml:space="preserve">Tabla za informacije, omogočeno pisanje s floumastri, visokokakovostna bela magnetna površina. Montaža na steno, po potrebi na izbranem mestu izvedena ustrezna ojačitev. Pocinkana in ojačana hrbtna stran odporna na zvijanje. Aluminijasti okvir, premična poličko. Set fluomastrov, magnetov (min. 20 kosov), brisalec + rezervni brisalec. </t>
  </si>
  <si>
    <t xml:space="preserve">Lokacija: P-24
</t>
  </si>
  <si>
    <t>DO03</t>
  </si>
  <si>
    <t>TALNA OZNAČBA</t>
  </si>
  <si>
    <t>dim: 150x10 cm</t>
  </si>
  <si>
    <t>Dobava in montaža talne označbe za vizualno ločevanje čistega in nečistega dela prostora.</t>
  </si>
  <si>
    <t xml:space="preserve">Lokacija: P-25
</t>
  </si>
  <si>
    <t xml:space="preserve">KO </t>
  </si>
  <si>
    <t>KOŠ</t>
  </si>
  <si>
    <t>KO01</t>
  </si>
  <si>
    <t>KOŠ ZA ODPADKE</t>
  </si>
  <si>
    <t>KO02</t>
  </si>
  <si>
    <t>POSODA ZA ODPADKE S POKROVOM NA PEDAL</t>
  </si>
  <si>
    <t>SO</t>
  </si>
  <si>
    <t>STOLI</t>
  </si>
  <si>
    <t>SO01</t>
  </si>
  <si>
    <t>STOL VRTILJAK</t>
  </si>
  <si>
    <t>Dobava stola. Stol vrtiljak z opiralom za roke, ergonomsko oblikovan naslon. Naslon in sedalo sedežne školjke oblazinjeno z umetnim usnjem. Barva se izbere po predloženem vzorcu izvajalca pred izvedbo. Površina sedeža omogoča enostavno vzdrževanje in čiščenje z dezinfekcijskimi sredstvi. Jekleno ogrodje, s kromirano finalno obdelavo v visokem sijaju. Plinski dvižni mehanizem, nastavljivo sedišče po višini in naklonu, nastavljivo hrbtišče po višini in naklonu, asinhrona nastavitev sedišča in hrbtišča. Petkrako podnožje z gumiranimi kolesi. (npr. Ergoles, pisarniški stol Beta multi).</t>
  </si>
  <si>
    <t xml:space="preserve">Lokacija: P-03, P-06(x2), P-08, P-09, P-14, P-15, P-16, P-17, P-23, P-29
</t>
  </si>
  <si>
    <t>SO02</t>
  </si>
  <si>
    <t xml:space="preserve">STOL ZA PACIENTA  </t>
  </si>
  <si>
    <t>Dobava konferenčnega stola z lesenim naslonom in sedežem. Stol ima kromirano ogrodje, brez ročnih opiral. Stol naj bo nakladalen. Barva stola se izbere po predloženem vzorcu izvajalca pred izvedbo. (npr. Ergoles, lesen stol Kuadra).</t>
  </si>
  <si>
    <t xml:space="preserve">Lokacija: P-06, P-08, P-09, P-11, P-14, P-15(x2), P-16, P-17, P-23 (x2) 
</t>
  </si>
  <si>
    <t>SO03</t>
  </si>
  <si>
    <t>KLOP (4-SED)</t>
  </si>
  <si>
    <t xml:space="preserve">Dobava klopi s 4 sedeži. 
Sedalo je iz tehnopolimera, je trpežno in primerno za prostore z veliko frekvenco. Kovinski okvir je črne barve.  Površina sedeža omogoča enostavno vzdrževanje in čiščenje z dezinfekcijskimi sredstvi. </t>
  </si>
  <si>
    <t>Lokacija: P-03(x7), P-35</t>
  </si>
  <si>
    <t>SO04</t>
  </si>
  <si>
    <t>KLOP (3-SED)</t>
  </si>
  <si>
    <t xml:space="preserve">Dobava klopi s 3 sedeži. 
Sedalo je iz tehnopolimera, je trpežno in primerno za prostore z veliko frekvenco. Kovinski okvir je črne barve.  Površina sedeža omogoča enostavno vzdrževanje in čiščenje z dezinfekcijskimi sredstvi. </t>
  </si>
  <si>
    <t>Lokacija: P-03(x6), P-35(x2)</t>
  </si>
  <si>
    <t>MEDICINSKA OPREMA</t>
  </si>
  <si>
    <t>3.1.</t>
  </si>
  <si>
    <t>MOC</t>
  </si>
  <si>
    <t>MONITORSKA CENTRALA</t>
  </si>
  <si>
    <t>Lokacija: 1xP-29</t>
  </si>
  <si>
    <t>Opis:</t>
  </si>
  <si>
    <t>Monitorska centrala za nadzor do 6 bolnikov, na sestrskem nadzornem pultu.</t>
  </si>
  <si>
    <t xml:space="preserve">Na centralnem monitorju mora biti možnost prikaza za 6 pacientov. Centrala mora imeti možnost shranjevanja </t>
  </si>
  <si>
    <t xml:space="preserve">podatkov do 96 ur in 24 urni "full discloser", neprekinjeno napajanje "UPS" in laserski tiskalnik. </t>
  </si>
  <si>
    <t>Ekran mora biti velikosti najmanj 22 inčev. V ponudbi morajo biti vklječeni: pribor in kabli.</t>
  </si>
  <si>
    <t>3.2.</t>
  </si>
  <si>
    <t>MONIT01</t>
  </si>
  <si>
    <t>MONITOR TRANSPORTNI</t>
  </si>
  <si>
    <t>Lokacija: 1xP-08.; 1xP-15.; 1x-P16; 1xP-17; 5xP-29</t>
  </si>
  <si>
    <t>Transportni monitor mora omogočati merjenje pulzne oksimetrije za vse populacije pacientov (odrasle,</t>
  </si>
  <si>
    <t>otroke in novorojenčke) z uporabo tehnologije Masimo (meritev rainbow SET: SpHb; SpOC; SpCO; SpMet</t>
  </si>
  <si>
    <t xml:space="preserve">ali PVI, iz enega vira senzorja in glede na izbiro uporabnika). </t>
  </si>
  <si>
    <t xml:space="preserve">Monitor mora omogočati večkanalni nadzor EKG  z izbiro 3-kanalnega; 5-kanalnega ali 6-kanalnega z </t>
  </si>
  <si>
    <t xml:space="preserve">izpeljanim 12 - kanalnim nadzorom. </t>
  </si>
  <si>
    <t>Monitor mora omogočati merjenje dveh invazivnih krvnih pritiskov in imeti tipko za začetek in konec</t>
  </si>
  <si>
    <t>odčitkov neinvazivnega krvnega pritiska ter integrirano merjenje etCO2.</t>
  </si>
  <si>
    <t>Monitor mora biti zaščiten pred vdorom vode s stopnjo IPX4 z velikostjo ekrana, občutljivega na dotik,</t>
  </si>
  <si>
    <t>najmanj 6,1 inčev.</t>
  </si>
  <si>
    <r>
      <t>Monitor ne sme biti težji od 1 kg (</t>
    </r>
    <r>
      <rPr>
        <sz val="8"/>
        <rFont val="Calibri"/>
        <family val="2"/>
        <charset val="238"/>
      </rPr>
      <t>±</t>
    </r>
    <r>
      <rPr>
        <sz val="8"/>
        <rFont val="Arial Narrow"/>
        <family val="2"/>
        <charset val="238"/>
      </rPr>
      <t>20%) in mora normalno delovati tudi po prostem padu v skladu z</t>
    </r>
  </si>
  <si>
    <t xml:space="preserve">IEC 60068-2-32 ter zaščiten pred tresljaji in udarci v skladu z IEC 60068-2-27. </t>
  </si>
  <si>
    <t>Monitor mora biti snemljiv in namestljiv enoročno, brez potrebne dodatne manipulacije (npr.snemanje ali</t>
  </si>
  <si>
    <t>nameščanje modulov, kablov…).</t>
  </si>
  <si>
    <t>Monitor mora prenesti energijo, ki jo oddaja defibrilator, brez okvar v skladu z IEC 60601-1.</t>
  </si>
  <si>
    <t>Ekran se mora samodejno prilagoditi obračanju transportnega monitorja za 180 stopinj.</t>
  </si>
  <si>
    <t>V ponudbi morajo biti vključen potrebni pribor, kabli, šinski nosilec in nosilec roke.</t>
  </si>
  <si>
    <t>Kot transportni monitor mora biti kompatibilen z obstoječimi monitorji v oddelku intenzivna terapija in OP</t>
  </si>
  <si>
    <t>bloku v Splošni bolnišnici Ptuj.</t>
  </si>
  <si>
    <t>3.3.</t>
  </si>
  <si>
    <t>MONIT02</t>
  </si>
  <si>
    <t>MONITOR TRANSPORTNI IN STACIONARNI</t>
  </si>
  <si>
    <t>Lokacija: 1xP-24.; 1xP-27</t>
  </si>
  <si>
    <t>Monitoring za nadzor vitalnih funkcij pacienta (stacionarni in transportni monitor).</t>
  </si>
  <si>
    <t>Monitor z velikostjo ekrana na dotik najmanj 17 inčev mora omogočati pregledovanje krivulj pritiska in</t>
  </si>
  <si>
    <t xml:space="preserve">pretika ter podatkov, ki jih pošiljajo naprave za predihavanje. Povezava med stacionarnim in </t>
  </si>
  <si>
    <t xml:space="preserve">transportnim monitorjem mora biti zagotovljena z enim sistemskim kablom. </t>
  </si>
  <si>
    <t>Stacionarni monitor mora imeti prikaz minitrendov na prikazanem zaslonu, ne da bi se prikrilo krivulje</t>
  </si>
  <si>
    <t>in parametre v realenmčasu.</t>
  </si>
  <si>
    <t>Stacionarni in transportni monitor morata imeti večkanalni nadzor EKG z izbiro 3-kanalnega, 5-kanalnega ali</t>
  </si>
  <si>
    <t xml:space="preserve">6-kanalnega z izpeljanim 12-kanalnim nadzorom ter možnost osnovnega izvajanja  oziroma odkrivanja </t>
  </si>
  <si>
    <t>aritmije za življenje ogrožajoče alarme, ki vključujejo asistolijo, ventrikularno oziroma prekatno tahikardijo in</t>
  </si>
  <si>
    <t>bradikardijo (stopnjo alarma naj bo mogoče prilagajati glede na to, ali se uporablja za odrasle ali za</t>
  </si>
  <si>
    <t xml:space="preserve">pediatrične paciente). </t>
  </si>
  <si>
    <t>Stacionarni in transportni monitor morata imeti prikaz sinhronizacijskih markerjev na R valu, ki je prepoznan</t>
  </si>
  <si>
    <t>na zaslonu ter vmesnik defibrilatorja, ki se sinhronizira z valovno obliko EKG, za kardioverzijo s časovnim</t>
  </si>
  <si>
    <t xml:space="preserve">zamikom naprave manjšim od ali enakim 35 milisekund. </t>
  </si>
  <si>
    <t>Stacionarni in transportni monitor morata imeti nadzor pulzne oksimetrije za vse populacije pacientov -</t>
  </si>
  <si>
    <t xml:space="preserve">odrasle, otroke in novorojenčke, z uporabo Masimo in meritev rainbow SET; SpHb; SpOC; SpCO; SpMet </t>
  </si>
  <si>
    <t xml:space="preserve">ali PVI iz enega vira senzorja in glede na izbiro uporabnika. </t>
  </si>
  <si>
    <t xml:space="preserve">Stacionarni monitor mora meriti do štiri invazivne krvne pritiske, transportni monitor mora meriti dva. Ničelna </t>
  </si>
  <si>
    <t>nastavitev pritiska mora biti možna tako na stacionarnem kot tudi na transportnem monitorju in/ali pri točki</t>
  </si>
  <si>
    <t>v bližini mesta, kjer se nahajajo pretvorniki.</t>
  </si>
  <si>
    <t>Transportni monitor mora imeti tipko za začetek in koneč odčitkov neinvazivnega krvnega pritiska in mora</t>
  </si>
  <si>
    <t>imeti integrirano merjenje etCO2.</t>
  </si>
  <si>
    <t>Transportni monitor mora biti zaščiten pred vdorom vode s stopnjo IPX4 z velikostjo ekrana, občutljivega</t>
  </si>
  <si>
    <t>na dotik, najmanj 6.1 inčev.</t>
  </si>
  <si>
    <r>
      <t>Transportni monitor  ne sme biti težji od 1 kg (</t>
    </r>
    <r>
      <rPr>
        <sz val="8"/>
        <rFont val="Calibri"/>
        <family val="2"/>
        <charset val="238"/>
      </rPr>
      <t>±</t>
    </r>
    <r>
      <rPr>
        <sz val="8"/>
        <rFont val="Arial Narrow"/>
        <family val="2"/>
        <charset val="238"/>
      </rPr>
      <t xml:space="preserve">20%) in mora normalno delovati tudi po prostem padu v skladu </t>
    </r>
  </si>
  <si>
    <t xml:space="preserve">z IEC 60068-2-32 ter zaščiten pred tresljaji in udarci v skladu z IEC 60068-2-27. </t>
  </si>
  <si>
    <t xml:space="preserve">Transportni monitor  mora biti snemljiv in namestljiv enoročno, brez potrebne dodatne manipulacije (npr.snemanje </t>
  </si>
  <si>
    <t>ali nameščanje modulov, kablov….).</t>
  </si>
  <si>
    <t>PREISKOVALNE SVETILKE</t>
  </si>
  <si>
    <t>3.4.</t>
  </si>
  <si>
    <t>PST01</t>
  </si>
  <si>
    <t>PREISKOVALNA SVETILKA NA TIRNICI</t>
  </si>
  <si>
    <t>Lokacija: 5xP-29</t>
  </si>
  <si>
    <t>Preiskovalni reflektor za pritrditev na stensko tirnico.</t>
  </si>
  <si>
    <t>- LED tehnologija</t>
  </si>
  <si>
    <t>- ohišje dvostensko, brez možnosti segrevanja nad telesno temperaturo,</t>
  </si>
  <si>
    <t>- pozicijsko območje roke z enim členom; minimalno 80 cm,</t>
  </si>
  <si>
    <t>- barvna temperatura več kot 4000K,</t>
  </si>
  <si>
    <t>- svetilnost od 20.000 lux do 30.000 lux,</t>
  </si>
  <si>
    <t>- stikalo za vklop/izklop na korpusu luči,</t>
  </si>
  <si>
    <t>- priključni kabel,</t>
  </si>
  <si>
    <t>- priključni element za pritrditev na stensko tirnico</t>
  </si>
  <si>
    <t>Skladnost s standardi:</t>
  </si>
  <si>
    <t>SIST EN 60601-2-41, Direktiva sveta 93/42/EGS, pridobljen certifikat IEC 601</t>
  </si>
  <si>
    <t>OP MIZE, PREGLEDNE MIZE, STRECHER-ji</t>
  </si>
  <si>
    <t>3.5.</t>
  </si>
  <si>
    <t>OPM01</t>
  </si>
  <si>
    <t xml:space="preserve">OP MIZA MOBILNA </t>
  </si>
  <si>
    <t>Lokacija: 1xP-27</t>
  </si>
  <si>
    <t>Mobilna univerzalna operacijska miza.</t>
  </si>
  <si>
    <t>- stabilno podvozje s 4 dvojnimi antistatičnimi kolesi in centralno zavoro za vsa kolesa. Upravljanje</t>
  </si>
  <si>
    <t xml:space="preserve">  zavore se vrši preko daljinskega upravljalca.</t>
  </si>
  <si>
    <t>- elektrohidravlična nastavitev višine mize,</t>
  </si>
  <si>
    <t>- nastavljivost hrbtne, nožne plošče, trendelenburg/antitrendelenburg, tilit položaj in vzdolžnega</t>
  </si>
  <si>
    <t xml:space="preserve">  premika preko kabeljskega daljinskega upravljalca. Vzglavna plošča se uravna ročno.</t>
  </si>
  <si>
    <t>- vzglavna plošča, hrbtna plošča, sedežna plošča, nožni plošči, s stranskimi tirnicami na vseh</t>
  </si>
  <si>
    <t xml:space="preserve">  ploščah,</t>
  </si>
  <si>
    <t>- nosilnost mize vsaj 400 kg.</t>
  </si>
  <si>
    <t>Nastavitve OP mize:</t>
  </si>
  <si>
    <r>
      <t xml:space="preserve">- trendelenburg/antitrendelenburg vsaj </t>
    </r>
    <r>
      <rPr>
        <sz val="8"/>
        <rFont val="Calibri"/>
        <family val="2"/>
        <charset val="238"/>
      </rPr>
      <t>±</t>
    </r>
    <r>
      <rPr>
        <sz val="8"/>
        <rFont val="Arial Narrow"/>
        <family val="2"/>
        <charset val="238"/>
      </rPr>
      <t>25</t>
    </r>
    <r>
      <rPr>
        <sz val="8"/>
        <rFont val="Calibri"/>
        <family val="2"/>
        <charset val="238"/>
      </rPr>
      <t>˚</t>
    </r>
    <r>
      <rPr>
        <sz val="8"/>
        <rFont val="Arial Narrow"/>
        <family val="2"/>
        <charset val="238"/>
      </rPr>
      <t>,</t>
    </r>
  </si>
  <si>
    <r>
      <t xml:space="preserve">- lateralni nagib minimalno </t>
    </r>
    <r>
      <rPr>
        <sz val="8"/>
        <rFont val="Calibri"/>
        <family val="2"/>
        <charset val="238"/>
      </rPr>
      <t>±</t>
    </r>
    <r>
      <rPr>
        <sz val="8"/>
        <rFont val="Arial Narrow"/>
        <family val="2"/>
        <charset val="238"/>
      </rPr>
      <t>20</t>
    </r>
    <r>
      <rPr>
        <sz val="8"/>
        <rFont val="Calibri"/>
        <family val="2"/>
        <charset val="238"/>
      </rPr>
      <t>˚</t>
    </r>
    <r>
      <rPr>
        <sz val="8"/>
        <rFont val="Arial Narrow"/>
        <family val="2"/>
        <charset val="238"/>
      </rPr>
      <t>,</t>
    </r>
  </si>
  <si>
    <r>
      <t>- vetikalni pomik hrbtne plošče vsaj +80</t>
    </r>
    <r>
      <rPr>
        <sz val="8"/>
        <rFont val="Calibri"/>
        <family val="2"/>
        <charset val="238"/>
      </rPr>
      <t>˚</t>
    </r>
    <r>
      <rPr>
        <sz val="8"/>
        <rFont val="Arial Narrow"/>
        <family val="2"/>
        <charset val="238"/>
      </rPr>
      <t xml:space="preserve"> in vsaj -60</t>
    </r>
    <r>
      <rPr>
        <sz val="8"/>
        <rFont val="Calibri"/>
        <family val="2"/>
        <charset val="238"/>
      </rPr>
      <t>˚</t>
    </r>
    <r>
      <rPr>
        <sz val="8"/>
        <rFont val="Arial Narrow"/>
        <family val="2"/>
        <charset val="238"/>
      </rPr>
      <t xml:space="preserve">, </t>
    </r>
  </si>
  <si>
    <r>
      <t xml:space="preserve">- vertikalni pomik vzglavne plošče z dvojnim zglobom vsaj </t>
    </r>
    <r>
      <rPr>
        <sz val="8"/>
        <rFont val="Calibri"/>
        <family val="2"/>
        <charset val="238"/>
      </rPr>
      <t>±</t>
    </r>
    <r>
      <rPr>
        <sz val="8"/>
        <rFont val="Arial Narrow"/>
        <family val="2"/>
        <charset val="238"/>
      </rPr>
      <t>30</t>
    </r>
    <r>
      <rPr>
        <sz val="8"/>
        <rFont val="Calibri"/>
        <family val="2"/>
        <charset val="238"/>
      </rPr>
      <t>˚</t>
    </r>
    <r>
      <rPr>
        <sz val="8"/>
        <rFont val="Arial Narrow"/>
        <family val="2"/>
        <charset val="238"/>
      </rPr>
      <t>,</t>
    </r>
  </si>
  <si>
    <t>- možnost dviga/spusta nožnega dela +80˚/ -90˚ s pomočjo daljinskega upravljalnika,</t>
  </si>
  <si>
    <t>- vertikalni dvig mize vsaj 350 mm, najnižji položaj OP mize brez blazin 660 mm ali nižje.</t>
  </si>
  <si>
    <t>Tehnični podatki:</t>
  </si>
  <si>
    <r>
      <t>- širina mize s stranskimi tirnicami 600 mm  (</t>
    </r>
    <r>
      <rPr>
        <sz val="8"/>
        <rFont val="Calibri"/>
        <family val="2"/>
        <charset val="238"/>
      </rPr>
      <t>±</t>
    </r>
    <r>
      <rPr>
        <sz val="8"/>
        <rFont val="Arial Narrow"/>
        <family val="2"/>
        <charset val="238"/>
      </rPr>
      <t>5%),</t>
    </r>
  </si>
  <si>
    <r>
      <t>- dolžina osnovne OP plošče 1000 mm (</t>
    </r>
    <r>
      <rPr>
        <sz val="8"/>
        <rFont val="Calibri"/>
        <family val="2"/>
        <charset val="238"/>
      </rPr>
      <t>±</t>
    </r>
    <r>
      <rPr>
        <sz val="8"/>
        <rFont val="Arial Narrow"/>
        <family val="2"/>
        <charset val="238"/>
      </rPr>
      <t>5%),</t>
    </r>
  </si>
  <si>
    <t>- debelina blazine 80 mm,</t>
  </si>
  <si>
    <t>- blazine morajo zagotavljati stabilen položaj pacienta, imeti morajo antidekubisne lastnosti,</t>
  </si>
  <si>
    <t xml:space="preserve">  biti morajo elektroprevodne, enostavne za čiščenje, razkuževanje ter vzdrževanje,</t>
  </si>
  <si>
    <t>- podnožje mora biti iz nerjavečega materiala, odpornega na čiščenje in razkuževanje in</t>
  </si>
  <si>
    <t xml:space="preserve">  izdelavo, ki omogoča enostavno čiščenje in razkuževanje na celotni konstrukciji.</t>
  </si>
  <si>
    <t>Zahtevani dodatki:</t>
  </si>
  <si>
    <t>- 1x vzglavna plošča dolžine med 300 mm - 400 mm, v širini osnovne plošče</t>
  </si>
  <si>
    <t>- 2x opora za roko z ustreznimi pritrditvenimi sponkami in pasovi za fiksiranje roke (omogočena</t>
  </si>
  <si>
    <r>
      <t xml:space="preserve">  mora biti namestitev in fiksacija z enim gumbom), oblazinjena, dolžina 580 mm (</t>
    </r>
    <r>
      <rPr>
        <sz val="8"/>
        <rFont val="Calibri"/>
        <family val="2"/>
        <charset val="238"/>
      </rPr>
      <t>±</t>
    </r>
    <r>
      <rPr>
        <sz val="8"/>
        <rFont val="Arial Narrow"/>
        <family val="2"/>
        <charset val="238"/>
      </rPr>
      <t>5%). Opora</t>
    </r>
  </si>
  <si>
    <t xml:space="preserve">  nastavljiva vertikalno ter lateralno vrtljiva.</t>
  </si>
  <si>
    <t>- 1x anestezijski naslon s podaljškom, nastavljiv po višini vključno z radialno sponko in trakom</t>
  </si>
  <si>
    <t xml:space="preserve">  za roko.</t>
  </si>
  <si>
    <t>- 1x držalo za fiksacijo roke z manšeto in radialno sponko.</t>
  </si>
  <si>
    <t>- 1x pas za fiksacijo telesa s pritrditvijo na stransko tirnico.</t>
  </si>
  <si>
    <t>- 1x infuzijsko stojalo, nastavljivo po višini, s štirimi (4) kljukicami, z radialno sponko.</t>
  </si>
  <si>
    <t>- 1x stranska mizica ( fiksacija na stransko šino) za operacijo roke, širine vsaj 380 mm in dolžine</t>
  </si>
  <si>
    <t xml:space="preserve">  vsaj 600 mm s priterditveno sponko. Plošča je karbonske izvedbe po celotni površini, s snemljivo</t>
  </si>
  <si>
    <t xml:space="preserve">  blazino.</t>
  </si>
  <si>
    <r>
      <t>- 1x zgornja hrbtna plošča, dolžine 225 mm (</t>
    </r>
    <r>
      <rPr>
        <sz val="8"/>
        <rFont val="Calibri"/>
        <family val="2"/>
        <charset val="238"/>
      </rPr>
      <t>±</t>
    </r>
    <r>
      <rPr>
        <sz val="8"/>
        <rFont val="Arial Narrow"/>
        <family val="2"/>
        <charset val="238"/>
      </rPr>
      <t>5%).</t>
    </r>
  </si>
  <si>
    <r>
      <t>- 1x dvojna nožna plošča, razširljiva do 90</t>
    </r>
    <r>
      <rPr>
        <sz val="8"/>
        <rFont val="Calibri"/>
        <family val="2"/>
        <charset val="238"/>
      </rPr>
      <t>˚</t>
    </r>
    <r>
      <rPr>
        <sz val="8"/>
        <rFont val="Arial Narrow"/>
        <family val="2"/>
        <charset val="238"/>
      </rPr>
      <t>, dolžine 750 mm (</t>
    </r>
    <r>
      <rPr>
        <sz val="8"/>
        <rFont val="Calibri"/>
        <family val="2"/>
        <charset val="238"/>
      </rPr>
      <t>±5</t>
    </r>
    <r>
      <rPr>
        <sz val="8"/>
        <rFont val="Arial Narrow"/>
        <family val="2"/>
        <charset val="238"/>
      </rPr>
      <t>%)</t>
    </r>
  </si>
  <si>
    <t>- 1x kabeljski daljinski upravljalec.</t>
  </si>
  <si>
    <t>3.6.</t>
  </si>
  <si>
    <t>STRECH01</t>
  </si>
  <si>
    <t>STRECHER</t>
  </si>
  <si>
    <t>Lokacija: 1xP-01.; 1xP-03;  1xP-06.; 1xP-8.; 1xP-11; 1xP-15.;1xP-16; 1xP-17; 2xP-22.;1xP-24; 5xP-29</t>
  </si>
  <si>
    <t xml:space="preserve">Opis: </t>
  </si>
  <si>
    <t>Voziček (stretcher) mora omogočati reanimacijo in prevoz pacienta</t>
  </si>
  <si>
    <t xml:space="preserve">- voziček izdelan iz materialov, ki ne rjavijo, so odporni na razkužila in enostavni za </t>
  </si>
  <si>
    <t xml:space="preserve"> čiščenje in razkuževanje, ogrodje z antibakterijsko zaščito</t>
  </si>
  <si>
    <t>- podvozje z dvema hidravličnima stolpoma /stebroma</t>
  </si>
  <si>
    <t>- hidravlično nastavljive vse pozicije</t>
  </si>
  <si>
    <t xml:space="preserve">- velikost ležišča / blazine: širina najmanj 74 cm, dolžina najmanj 190 cm (možno </t>
  </si>
  <si>
    <t>odstopanje  dolžine do +10%),</t>
  </si>
  <si>
    <t>- širina blazine mora ustrezati širini ležišča</t>
  </si>
  <si>
    <t>- dvig / spust najmanj 30 cm</t>
  </si>
  <si>
    <t>- trendelenburg / antitrendelenburg  nagib najmanj  15°</t>
  </si>
  <si>
    <t>- hrbtno del / naslon nastavljiv brezstopenjsko od 0° do 90º</t>
  </si>
  <si>
    <t>- varna delovna nosilnost  najmanj 240kg</t>
  </si>
  <si>
    <t>- ležišče prepustno za RTG žarke, s prostorom za RTG kaseto</t>
  </si>
  <si>
    <t>- velikost RTG kasete: 35x43 cm, prostor mora biti dovolj visok za kaseto</t>
  </si>
  <si>
    <t>- konstrukcija vozička mora omogočati slikanje s C lokom</t>
  </si>
  <si>
    <t>- blazina za ležišče iz enega dela, debeline najmanj 80 mm iz spominske pene</t>
  </si>
  <si>
    <t>s prevleko iz umetnega usnja, antistatična, radiotransparentna in udobna za paciente</t>
  </si>
  <si>
    <t>- blazina odstranljiva, blazina ne sme drseti po podlagi</t>
  </si>
  <si>
    <t>- blazina izdelana iz antistatičnega materiala, odporenega na kri, blato in urin</t>
  </si>
  <si>
    <t>omogočeno čiščenje z močnimi razkužili</t>
  </si>
  <si>
    <t>- 4 antistatična kolesa velikosti min 200 mm</t>
  </si>
  <si>
    <t>- centralni zavorni sistem, vsaj na dveh straneh</t>
  </si>
  <si>
    <t>- peto kolo za lažje manevriranje in usmerjanje</t>
  </si>
  <si>
    <t>- nožne stopalke nedrsne, za varno opravljanje hidravlične funkcije vozička</t>
  </si>
  <si>
    <t>- integrirane stranske ograjice, ki se enostavno zložijo navzdol ob vozičku</t>
  </si>
  <si>
    <t>- ergonomski ročaji za potiskanje in vlečenje</t>
  </si>
  <si>
    <t>- možnost CPR položaja v manj kot 10 sek.</t>
  </si>
  <si>
    <t>- prostor za shranjevanje bolnikovih osebnih stvari</t>
  </si>
  <si>
    <t>- prostor in nosilec za kisikovo jeklenko</t>
  </si>
  <si>
    <t>- prostor za shranjevanje infuzijskega stojala</t>
  </si>
  <si>
    <t>- nosilci za infuzijsko stojalo na vseh štirih straneh</t>
  </si>
  <si>
    <t>- mesto za event. namestitev police za monitor</t>
  </si>
  <si>
    <t>- vogalni varnostni odbojniki na vseh štirih straneh, ki ne puščajo sledov</t>
  </si>
  <si>
    <t>- vsi potrebni pritrdilni elementi za dodatno opremo</t>
  </si>
  <si>
    <t>Dodatna oprema:</t>
  </si>
  <si>
    <t xml:space="preserve">- polica za namestitev monitorja ali defibrilatorja </t>
  </si>
  <si>
    <t>- infuzijsko stojalo, izvlečno - teleskopsko z zanko</t>
  </si>
  <si>
    <t>- komplet varnostnih trakov z nosilci in zaponkami</t>
  </si>
  <si>
    <t>- nosilec za rolo zaščitnega papirja</t>
  </si>
  <si>
    <t>- nosilec za kisikovo jeklenko</t>
  </si>
  <si>
    <t>VOZIČKI</t>
  </si>
  <si>
    <t>3.7.</t>
  </si>
  <si>
    <t>VOZ01</t>
  </si>
  <si>
    <t>VOZIČEK Z VREČO ZA NEČISTO PERILO</t>
  </si>
  <si>
    <t xml:space="preserve">Lokacija: 1xP-10; 1xP-28; </t>
  </si>
  <si>
    <t>Voziček za vrečo za zbiranje nečistega perila:</t>
  </si>
  <si>
    <t>- velikost vreče kot so v rabi v bolnišnici Ptuj</t>
  </si>
  <si>
    <t>- okvir za namestitev in pritrditev vreče, ki ne trga vreče</t>
  </si>
  <si>
    <t>- spodaj (nad kolesi) polica ali mreža za oporo vreči,</t>
  </si>
  <si>
    <t>- 4 kolesa, 2 z zavoro, odbojniki,</t>
  </si>
  <si>
    <t>material: ogrodje iz nerjavnih cevi,</t>
  </si>
  <si>
    <t>- vsi zvari gladki</t>
  </si>
  <si>
    <t>velikost vozička za postavitev pod pult - višna največ cca. 65 cmn</t>
  </si>
  <si>
    <t>(višina zgornji rob pulta na 90 cm)</t>
  </si>
  <si>
    <t>3.8.</t>
  </si>
  <si>
    <t>VOZ02</t>
  </si>
  <si>
    <t xml:space="preserve">Lokacija: 3xP-29.; 1xP-.24.; </t>
  </si>
  <si>
    <t>- okvir s profilom z gumo (preprečeno trganje vreč) s pokrovom,</t>
  </si>
  <si>
    <t>- odpiranje s pedalom,</t>
  </si>
  <si>
    <t>material: ogrodje iz nerjavnih jeklenih cevi,</t>
  </si>
  <si>
    <t>3.9.</t>
  </si>
  <si>
    <t>VOZ03</t>
  </si>
  <si>
    <t>VOZIČEK ZA LOČENO ZBIRANJE ODPADKOV</t>
  </si>
  <si>
    <t>Lokacija: 1xP-06; 1xP-08.; 1xP-11; 1xP-15; 1xP-16; 1xP-17; 1xP-24;1xP-27; 1xP-28; 1xP-29; 1xP-31</t>
  </si>
  <si>
    <t>Voziček z 3 vrečami za odpadke s pokrovi na pedal.</t>
  </si>
  <si>
    <t>- velikost vreče ( v rabi v SB Ptuj) 10x100 cm,</t>
  </si>
  <si>
    <t xml:space="preserve">- okvir za namestitev in enostavno pritrditev vreče, </t>
  </si>
  <si>
    <t>- okvir s profilom z gumo (preprečeno trganje vreč), vzmetne ščipalke,</t>
  </si>
  <si>
    <t>- spodaj polica ali mreža,</t>
  </si>
  <si>
    <t>- 4 antistatična kolesa, 2 z zavoro, odbojniki,</t>
  </si>
  <si>
    <t>Material: ogrodje nerjavne jeklene cevi;</t>
  </si>
  <si>
    <t>3.10.</t>
  </si>
  <si>
    <t>VOZ06</t>
  </si>
  <si>
    <t>VOZIČEK ZA INSTRUMENTE</t>
  </si>
  <si>
    <t>Lokacija: 1xP-06.; 1xP-08; 1xP-11; 1xP-15; 1xP-16;  1xP-17; 1xP-24; 1xP-27</t>
  </si>
  <si>
    <t>- voziček za instrumente, z dvema policama, polici z dvignenim</t>
  </si>
  <si>
    <t xml:space="preserve">  robom,</t>
  </si>
  <si>
    <t>- na eni stani ročaj za vodenje vozička,</t>
  </si>
  <si>
    <t>- velikost: 650x450x800 mm (±5%),</t>
  </si>
  <si>
    <t>- brez ostrih robov</t>
  </si>
  <si>
    <t>- 4 elektroprevodna kolesa Ø100 mm, 2 z zavoro,</t>
  </si>
  <si>
    <t>- guma na kolesih ne sme puščati sledov,</t>
  </si>
  <si>
    <t>Material: nosilno ogrodje in police iz krom nikljevih jeklenih profilov</t>
  </si>
  <si>
    <t>in pločevine.</t>
  </si>
  <si>
    <t>3.11.</t>
  </si>
  <si>
    <t>VOZ07</t>
  </si>
  <si>
    <t>VOZIČEK ZA MEDICINSKE PRIPOMOČKE</t>
  </si>
  <si>
    <t>Lokacija:  1xP-34</t>
  </si>
  <si>
    <t xml:space="preserve">- voziček za med.pripomočke (terapije) s 3 policami, </t>
  </si>
  <si>
    <t>- ročaj za vodenje vozička,</t>
  </si>
  <si>
    <r>
      <t>- velikost uporabne površine cca. 60x50 cm (</t>
    </r>
    <r>
      <rPr>
        <sz val="8"/>
        <rFont val="Calibri"/>
        <family val="2"/>
        <charset val="238"/>
      </rPr>
      <t>±</t>
    </r>
    <r>
      <rPr>
        <sz val="8"/>
        <rFont val="Arial Narrow"/>
        <family val="2"/>
        <charset val="238"/>
      </rPr>
      <t>5%); višina zgornje police 84 cm</t>
    </r>
  </si>
  <si>
    <t>- vse 3 police z ograjico,</t>
  </si>
  <si>
    <t>- 4 antistatična kolesa cca.Ø 100 mm, 2 z zavoro, z odbojniki</t>
  </si>
  <si>
    <t>- kolesa ne smejo izstopati iz vozička,</t>
  </si>
  <si>
    <t xml:space="preserve">material: nosilno ogrodje iz krom nikljevih nerjavnih jeklenih profilov </t>
  </si>
  <si>
    <t>in pločevine, vse brez ostrih robov in vidnih zvarov.</t>
  </si>
  <si>
    <t>3.12.</t>
  </si>
  <si>
    <t>VOZ08</t>
  </si>
  <si>
    <t xml:space="preserve">VOZIČEK ANESTEZIJSKI </t>
  </si>
  <si>
    <t>Material vozička: aluminij in plastika ABS, omogoča lahko in učinkovito čiščenje</t>
  </si>
  <si>
    <t>in razkuževanje. Zaobljena oblika delovne površine onemogoča nalaganje prahu in</t>
  </si>
  <si>
    <t>umazanije.</t>
  </si>
  <si>
    <r>
      <t xml:space="preserve">Dimenzija vozička : 760x580x1010 mm (šxgxv) ( </t>
    </r>
    <r>
      <rPr>
        <sz val="8"/>
        <rFont val="Calibri"/>
        <family val="2"/>
        <charset val="238"/>
      </rPr>
      <t>±5%)</t>
    </r>
  </si>
  <si>
    <t>- delovna površina ABS material, zadaj in ob straneh naraščajoče dvignjena,</t>
  </si>
  <si>
    <t xml:space="preserve">  na desni strani vozička dodatna dvižna delovna mizica,</t>
  </si>
  <si>
    <t>- na levi strani konzola, aluminijasto držalo za posodo za kontejner za igle,</t>
  </si>
  <si>
    <t xml:space="preserve">  in koš za odpadke, volumen cca. 23 litrov,</t>
  </si>
  <si>
    <t>- Voziček ima pet predalov,</t>
  </si>
  <si>
    <t xml:space="preserve">  -   trije predali , višina predala 128 mm. Prvi predal razdelilnik za zdravila s 5 </t>
  </si>
  <si>
    <t xml:space="preserve">     premakljivimi razdelilniki,</t>
  </si>
  <si>
    <t xml:space="preserve">  -  en predal višine 160 mm,</t>
  </si>
  <si>
    <t xml:space="preserve">  -  en predal višine 224 mm s pregradami za plastenke,</t>
  </si>
  <si>
    <t>Nadgradnja vozička: aluminijasto nosilno ogrodje za plastične kontejnerje 5 malih in</t>
  </si>
  <si>
    <t>pet velikih.</t>
  </si>
  <si>
    <t>- na nosilnem ogrodju na desni strani nastavek za dispenzer za razkužilo na</t>
  </si>
  <si>
    <t xml:space="preserve">  senzorn z vključenim senzorskim dozirnikom za plastenko 1000 ml,</t>
  </si>
  <si>
    <t xml:space="preserve">  nastavitev doziranja razkužila v več stopnjah od 0,75 - 1,5 ml razkužila na</t>
  </si>
  <si>
    <t xml:space="preserve">  doziranje.</t>
  </si>
  <si>
    <r>
      <t xml:space="preserve">Štiri elektroprevodna kolesa </t>
    </r>
    <r>
      <rPr>
        <sz val="8"/>
        <rFont val="Calibri"/>
        <family val="2"/>
        <charset val="238"/>
      </rPr>
      <t>Ø</t>
    </r>
    <r>
      <rPr>
        <sz val="8"/>
        <rFont val="Arial Narrow"/>
        <family val="2"/>
        <charset val="238"/>
      </rPr>
      <t>125 mm, dva z zavoro.</t>
    </r>
  </si>
  <si>
    <t>Odbijač za zaščito pred poškodbami.</t>
  </si>
  <si>
    <t>3.13.</t>
  </si>
  <si>
    <t>VOZ10</t>
  </si>
  <si>
    <t>VOZIČEK ZA NEGO</t>
  </si>
  <si>
    <t>- postiljalni voziček s policami za čisto perilo in nosilci za 2 vreči za nečisto</t>
  </si>
  <si>
    <t xml:space="preserve">perilo s pokrovi, čisti in nečisti del ločena, </t>
  </si>
  <si>
    <r>
      <t>velikost: 130x65x105 cm (</t>
    </r>
    <r>
      <rPr>
        <sz val="8"/>
        <rFont val="Calibri"/>
        <family val="2"/>
        <charset val="238"/>
      </rPr>
      <t>±</t>
    </r>
    <r>
      <rPr>
        <sz val="8"/>
        <rFont val="Arial Narrow"/>
        <family val="2"/>
        <charset val="238"/>
      </rPr>
      <t>5%),</t>
    </r>
  </si>
  <si>
    <t>- 3 police za čisto perilo odprte, zgornja polica s tri-stransko ograjico,</t>
  </si>
  <si>
    <t xml:space="preserve">- na nečisti strani dva nosilca za vreči za zbiranje nečistega perila </t>
  </si>
  <si>
    <t>- spodnja polica (nad kolesi) tudi pod vrečami za perilo,</t>
  </si>
  <si>
    <t>- 4 antistatična kolesa, 2 z zavoro, z odbojniki;</t>
  </si>
  <si>
    <t xml:space="preserve">Material: nerjavno jeklo, vsi robovi gladki, zaobljeni, zvari nevidni, </t>
  </si>
  <si>
    <t>- nosilec za razkužilo</t>
  </si>
  <si>
    <t>- nosilec podajalnika rokavic</t>
  </si>
  <si>
    <t>3.14.</t>
  </si>
  <si>
    <t>VOZ11</t>
  </si>
  <si>
    <t>VOZIČEK ZA PREVIJANJE</t>
  </si>
  <si>
    <t>Lokacija:1x za prostor P-16 in P-17</t>
  </si>
  <si>
    <t>Voziček za prevezovanje, s predali, prekucnimi posodami, nadgradnim okvirjem</t>
  </si>
  <si>
    <t>za obešanje razdelilcev in dodatno opremo;</t>
  </si>
  <si>
    <t>- velikost: 60x50x100 - 160 cm (±10%)</t>
  </si>
  <si>
    <t>- delovna površina z dvignjenim (tristraničnim) robom,</t>
  </si>
  <si>
    <t xml:space="preserve">- 1x stransko izvlečna polica, pod njo vsaj 3 prekucne prosojne posode </t>
  </si>
  <si>
    <t>poglobljene v korpus,</t>
  </si>
  <si>
    <t xml:space="preserve">- frontalno vsaj 4 predali višin 10 in 15 cm ter 1x višji predal z vložkom za </t>
  </si>
  <si>
    <t xml:space="preserve"> steklenice Ø 90 - 100 mm, predali s centralnim zaklepanjem,</t>
  </si>
  <si>
    <t>- nadgradni okvir z dvojno vrsto prosojnih razdelilcev (1 x 4 + 1 x 5 razdelilcev),</t>
  </si>
  <si>
    <t>- kolesa Ø cca 125 mm, 2 x z zavoro,</t>
  </si>
  <si>
    <t xml:space="preserve">- preklopni vpenjalni okvir s pokrovom, za vrečo za odpadke, z pritrdilnim in </t>
  </si>
  <si>
    <t xml:space="preserve">  preklopnimi elementi,</t>
  </si>
  <si>
    <t>- posoda s pokrovom za razkužilo, iz nerjavne pločevine, z pritrdilnim in</t>
  </si>
  <si>
    <t xml:space="preserve">  vrtljivim zglobom, za namestitev na nadgradni okvir,</t>
  </si>
  <si>
    <t>- plitka posoda za odlaganje, z pritrdilnim in vrtljivim zglobom, za namestitev na</t>
  </si>
  <si>
    <t xml:space="preserve">  nadgradni okvir,</t>
  </si>
  <si>
    <t>Materiali:</t>
  </si>
  <si>
    <t>- nerjavnii jekleni profili in ABS-umetni material,</t>
  </si>
  <si>
    <t>- vsi materiali negorljivi, odporni na čiščenje in dezinfekcijo, odporni na razenje,</t>
  </si>
  <si>
    <t>Barve:</t>
  </si>
  <si>
    <t xml:space="preserve"> ABS-umetni materiali po izboru projektanta</t>
  </si>
  <si>
    <t>VOZ12</t>
  </si>
  <si>
    <t>VOZIČEK SERVIRNI</t>
  </si>
  <si>
    <t>Lokacija: 1xP-32</t>
  </si>
  <si>
    <t>Voziček s tremi policami,</t>
  </si>
  <si>
    <r>
      <t>- dimenzija vozička: 50x80x80 cm (</t>
    </r>
    <r>
      <rPr>
        <sz val="8"/>
        <rFont val="Calibri"/>
        <family val="2"/>
        <charset val="238"/>
      </rPr>
      <t>±</t>
    </r>
    <r>
      <rPr>
        <sz val="8"/>
        <rFont val="Arial Narrow"/>
        <family val="2"/>
        <charset val="238"/>
      </rPr>
      <t>5%)</t>
    </r>
  </si>
  <si>
    <t>- na eni strani ročaj za vodenje vozička,</t>
  </si>
  <si>
    <t>- 4 kolesa z odbojnimi, 2 kolesa z zavoro.</t>
  </si>
  <si>
    <t>Material: ogrodje vozička izdelano iz nerjavnega jekla, police iz HPL (mehansko in kemično odpornega</t>
  </si>
  <si>
    <t>materiala.</t>
  </si>
  <si>
    <t>Barva HPL plošč po dogovoru z uporabnikom.</t>
  </si>
  <si>
    <t>INST01</t>
  </si>
  <si>
    <t>INSTRUMENTARNA MIZICA - MAYO MIZICA</t>
  </si>
  <si>
    <t>Lokacija: 1xP-24; 1xP-27</t>
  </si>
  <si>
    <t>- mizica za instrumente z vrtljivo polico, hidravlično nastavljiva višina</t>
  </si>
  <si>
    <t xml:space="preserve">  preko nožnega vzvoda,</t>
  </si>
  <si>
    <t>- velikost: cca.70x50cm, nastavljiva višina najmanj do 125cm</t>
  </si>
  <si>
    <r>
      <t xml:space="preserve">- elektroprevodna kolesa </t>
    </r>
    <r>
      <rPr>
        <sz val="8"/>
        <rFont val="Calibri"/>
        <family val="2"/>
        <charset val="238"/>
      </rPr>
      <t>Ø</t>
    </r>
    <r>
      <rPr>
        <sz val="8"/>
        <rFont val="Arial Narrow"/>
        <family val="2"/>
        <charset val="238"/>
      </rPr>
      <t>75cm, 2 kolesi z zavoro, odbojniki</t>
    </r>
  </si>
  <si>
    <t>Material:</t>
  </si>
  <si>
    <t>- nosilni, dvižni steber, s podnožjem z elektroprevodnimi kolesi z zavoro, in</t>
  </si>
  <si>
    <t xml:space="preserve">  okvir za vstavitev police, iz nerjavnega jekla,</t>
  </si>
  <si>
    <t>- poglobljena polica iz nerjavne jeklene pločevine, brez ostrih robov,</t>
  </si>
  <si>
    <t>- dvižni vzvod - pedal z oblogo iz elektroprevodne gume</t>
  </si>
  <si>
    <t>INFST</t>
  </si>
  <si>
    <t>INFUZIJSKO STOJALO</t>
  </si>
  <si>
    <t>Lokacija: 5xP-29.; 1xP-24.;  1xP-27</t>
  </si>
  <si>
    <t xml:space="preserve">- infuzijsko stojalo, prevozno, teleskopsko izvlečni nosilec, s štirimi kljukicami z </t>
  </si>
  <si>
    <t xml:space="preserve">  varovalno krivino,</t>
  </si>
  <si>
    <t>- na stabilnem petkrakem  podnožju z antistatičnimi kolesi</t>
  </si>
  <si>
    <t>- višina - izvlek najmanj do 200 cm</t>
  </si>
  <si>
    <t>- pri spustu ne sme povzročati poškodb</t>
  </si>
  <si>
    <t>- ogrodje izdelano in nerjavečega jekla</t>
  </si>
  <si>
    <t>STOP01</t>
  </si>
  <si>
    <t>STOPNICE, ENOVIŠINSKE</t>
  </si>
  <si>
    <t>- stopnica, enojna, višine 13 cm</t>
  </si>
  <si>
    <r>
      <t xml:space="preserve">- velikost: 60x35 cm </t>
    </r>
    <r>
      <rPr>
        <sz val="8"/>
        <rFont val="Calibri"/>
        <family val="2"/>
        <charset val="238"/>
      </rPr>
      <t>±</t>
    </r>
    <r>
      <rPr>
        <sz val="8"/>
        <rFont val="Arial Narrow"/>
        <family val="2"/>
        <charset val="238"/>
      </rPr>
      <t>5%</t>
    </r>
  </si>
  <si>
    <t>- noge s podstavki - čepi, iz elektroprevodnega materiala</t>
  </si>
  <si>
    <t>- material: nerjavna pločevina</t>
  </si>
  <si>
    <t>Nastopna plošča mora biti nedrseča.</t>
  </si>
  <si>
    <t>OPST01</t>
  </si>
  <si>
    <t>OP STOL, NIZEK, OKROGEL, BREZ NASLONA</t>
  </si>
  <si>
    <t>Lokacija: 1xP-24; 1xP-27;</t>
  </si>
  <si>
    <t>OP stol, nizek, okrogel, brez naslona, vrtljiv, dvižen, na kolesih</t>
  </si>
  <si>
    <t>- nastavljiv po višini vsaj od 44 - 65 cm,</t>
  </si>
  <si>
    <t>- sedež Ø33 cm oblazinjen, z elektroprevodnim materialom,</t>
  </si>
  <si>
    <t>- sedež na stabilnem podnožju iz nerjavnega jekla s kolesi,</t>
  </si>
  <si>
    <t>- kolesa elektroprevodna,iz materialov, ki ne puščajo sledov, z zaščito</t>
  </si>
  <si>
    <t>OPST02</t>
  </si>
  <si>
    <t xml:space="preserve">OP STOL, DVIŽEN, BREZ NASLONA </t>
  </si>
  <si>
    <t>OPIS:</t>
  </si>
  <si>
    <t>OP stol, brez naslona, dvižen, na kolesih</t>
  </si>
  <si>
    <t>- nastavljiv po višini  vsaj  od 57 - 74 cm, hidravličen,</t>
  </si>
  <si>
    <t>OPST03</t>
  </si>
  <si>
    <t>OP STOL, DVIŽEN,Z NASLONOM</t>
  </si>
  <si>
    <t>- nastavljiv po višini  vsaj  od 57 - 74 cm, hidravličen</t>
  </si>
  <si>
    <t>- s hrbtnim naslonom, naslon oblazinjen,</t>
  </si>
  <si>
    <t>SOZD</t>
  </si>
  <si>
    <t>STOL ZA ZDRAVNIKA</t>
  </si>
  <si>
    <t>Lokacija: 1xP-06; 1xP-08; 1xP-15; 1xP-16; 1xP-17;</t>
  </si>
  <si>
    <t>- stol za zdravnika, na kolesih, dvižen, z naslonom</t>
  </si>
  <si>
    <t>- sedež, vrtljiv, nastavljiv po višini,</t>
  </si>
  <si>
    <t>- sedež oblazinjen Ø 36 cm (+10%), oblazinjen v umetno usnje,</t>
  </si>
  <si>
    <t xml:space="preserve">- krožno podnožje izdelano iz jeklenih kromiranih cevi, </t>
  </si>
  <si>
    <t>- pet koles,iz materiala, ki ne pušča sledi</t>
  </si>
  <si>
    <r>
      <t>- višina nastavljiva od 46-58 cm (</t>
    </r>
    <r>
      <rPr>
        <sz val="8"/>
        <rFont val="Calibri"/>
        <family val="2"/>
        <charset val="238"/>
      </rPr>
      <t>±</t>
    </r>
    <r>
      <rPr>
        <sz val="8"/>
        <rFont val="Arial Narrow"/>
        <family val="2"/>
        <charset val="238"/>
      </rPr>
      <t>5%)</t>
    </r>
  </si>
  <si>
    <t>MKTT</t>
  </si>
  <si>
    <t>MERILEC KRVNEGA TLAKA</t>
  </si>
  <si>
    <t>Lokacija: 1xP-06; 3xP- 29</t>
  </si>
  <si>
    <t>Merilnik krvnega tlaka z možnostjo pritrditve na šino, s prižemo</t>
  </si>
  <si>
    <t>- okrogla skala velikosti premera 147 mm, velika preglednost</t>
  </si>
  <si>
    <t>- košara za cev in manšeto</t>
  </si>
  <si>
    <t>- spiralna cev se lahko razširi do 3 m</t>
  </si>
  <si>
    <t>- izpustni ventil s fino nastavljivostjo</t>
  </si>
  <si>
    <t>- apihovanje manšete do 600 mm Hg</t>
  </si>
  <si>
    <t>- največja dopustna napaka +/- 2 mm Hg</t>
  </si>
  <si>
    <t>-baker – berilijeva membrana, odporna proti staranju</t>
  </si>
  <si>
    <t>- prižema za pritrditev na šino</t>
  </si>
  <si>
    <t>TRPOD</t>
  </si>
  <si>
    <t>TERMOMETER ZA MERJENJE POD 35˚C (podhlajenost)</t>
  </si>
  <si>
    <t>Lokacija: 1xP-24</t>
  </si>
  <si>
    <t>Digitalni telesni termometer z razširjenim merilnim območjem:</t>
  </si>
  <si>
    <t>- razširjeno merilno območje: od 28,0°C do 42,9°C</t>
  </si>
  <si>
    <t>- natančnost merjenja: +/- 0,1°C</t>
  </si>
  <si>
    <t>- shranjevanje izmerjenih vrednosti,</t>
  </si>
  <si>
    <t>- zvočni signal ob zaključku meritve,</t>
  </si>
  <si>
    <t>- samodejni izklop</t>
  </si>
  <si>
    <t>- za bolnišnično uporabo pri podhlajenih pacienti,</t>
  </si>
  <si>
    <t>- vodotesen,</t>
  </si>
  <si>
    <t>- etui za shranjevanje</t>
  </si>
  <si>
    <t>TRT01</t>
  </si>
  <si>
    <t>TERMOMETER (TIMPANIČNI)</t>
  </si>
  <si>
    <t>Lokacija: 1xP-29; 1xP-06</t>
  </si>
  <si>
    <t>Timpanični termometer, elektronski,</t>
  </si>
  <si>
    <t>- temperaturno območje meritev: od 33°C do vsaj 42°C z natančnostjo 0,1°C,</t>
  </si>
  <si>
    <t>- z LCD zaslonom za prikaz meritve,</t>
  </si>
  <si>
    <t xml:space="preserve">- z ekvivalenčnim prikazom temperature ušesnega kanala bolnika v drug </t>
  </si>
  <si>
    <t xml:space="preserve">  sistem (kot oralno, akslarno, rektalno, temperaturo notranjosti telesa),</t>
  </si>
  <si>
    <t xml:space="preserve">- s sondo z nastavki za enkratno uporabo za meritve temperature pri odraslih </t>
  </si>
  <si>
    <t xml:space="preserve">  in otrocih,</t>
  </si>
  <si>
    <t>- baterijsko napajanje,</t>
  </si>
  <si>
    <t>V setu dobaviti: termometer z nosilcem, z baterijami in nastavke za sondo</t>
  </si>
  <si>
    <t>min. 5 kompletov</t>
  </si>
  <si>
    <t>INVVOZ01</t>
  </si>
  <si>
    <t>INVALIDSKI VOZIČEK</t>
  </si>
  <si>
    <t>Lokacija: 2xP-01; 1xP-03</t>
  </si>
  <si>
    <t>Voziček invalidski, za odrasle, zložljiv, standarden - za prevoz bolnika s</t>
  </si>
  <si>
    <t>spremstvom, nosilnost vsaj od 120 do 150 kg,</t>
  </si>
  <si>
    <t>- širina sedeža, ne manj kot 45 cm,</t>
  </si>
  <si>
    <t>- višina sedeža odnajmanj  49 - 54 cm od tal (merjeno na sprednjem robu sedeža)</t>
  </si>
  <si>
    <t>- globina sedeža ne manj kot 42 cm,</t>
  </si>
  <si>
    <t>- material sedišča in naslona ojačen za dolgotrajno nosilnost teže od 120 do 150 kg,</t>
  </si>
  <si>
    <t>- standardni naslonjali za roki odstranljivi ali dvižni do kota vsaj 90 stopinj,</t>
  </si>
  <si>
    <t>opremljeni s prekrivnima ploščama in zgoraj oblazinjeni,</t>
  </si>
  <si>
    <t>- podnožnika ločena, stopenjsko nastavljiva po višini</t>
  </si>
  <si>
    <t xml:space="preserve">- ročaji za potiskanje nameščenimi na hrbtišču, manevriranje z vozičkom </t>
  </si>
  <si>
    <t xml:space="preserve">enostavno in brez uporabe dodatne moči, </t>
  </si>
  <si>
    <t xml:space="preserve">- ogrodje vozička v celoti proti korozivno zaščiteno, zaščita nestrupena in kemično </t>
  </si>
  <si>
    <t>nevtralna za topila ali sredstva za razkuževanje.,</t>
  </si>
  <si>
    <t>- kolesa za vožnjo tudi po zunanjih površinah (npr. poliuretan) trdote 65 Sh,</t>
  </si>
  <si>
    <t>- lahko vrtljiva sprednja kolesa vležajena po horizontalnih in vertikalnih oseh,</t>
  </si>
  <si>
    <t>- zadnja kolesa opremljena opremljena s  pogonskimi obroči,</t>
  </si>
  <si>
    <t>- pri vožnji se morajo kolesa vrteti tekoče v želeni smeri,</t>
  </si>
  <si>
    <t xml:space="preserve">- zanesljivi parkirni zavori z zaskočnim sistemom v aktivnem položaju, parkirni zavori </t>
  </si>
  <si>
    <t>nameščeni na obeh straneh vozička,</t>
  </si>
  <si>
    <t xml:space="preserve">- izdelan v celoti iz materialov, ki omogočajo čiščenje z vročo vodo pod pritiskom in </t>
  </si>
  <si>
    <t>razkuževanje,</t>
  </si>
  <si>
    <t>- voziček  hitro in enostavno zložljiv, </t>
  </si>
  <si>
    <t>- ogrodje, barvano v barvi po izbiri uporabnika</t>
  </si>
  <si>
    <t>- varnostni pas,</t>
  </si>
  <si>
    <t>- izvlečno infuzijsko stojalo za pritrditev na voziček, vključno pritrdila</t>
  </si>
  <si>
    <t>HLM01</t>
  </si>
  <si>
    <t>HLADILNIK ZA ZDRAVILA</t>
  </si>
  <si>
    <t>Lokacija: 1xP-24, 1xP-34</t>
  </si>
  <si>
    <t>Medicinski hladilnik.</t>
  </si>
  <si>
    <t>- prostornina  neto/bruto cca. 96 litrov / 126 litrov</t>
  </si>
  <si>
    <t>- dimenzija cca. 52x64x82 cm</t>
  </si>
  <si>
    <r>
      <t>- razpon  temperature od +2</t>
    </r>
    <r>
      <rPr>
        <sz val="8"/>
        <rFont val="Calibri"/>
        <family val="2"/>
        <charset val="238"/>
      </rPr>
      <t>˚</t>
    </r>
    <r>
      <rPr>
        <sz val="8"/>
        <rFont val="Arial Narrow"/>
        <family val="2"/>
        <charset val="238"/>
      </rPr>
      <t>C do 15</t>
    </r>
    <r>
      <rPr>
        <sz val="8"/>
        <rFont val="Calibri"/>
        <family val="2"/>
        <charset val="238"/>
      </rPr>
      <t>˚</t>
    </r>
    <r>
      <rPr>
        <sz val="8"/>
        <rFont val="Arial Narrow"/>
        <family val="2"/>
        <charset val="238"/>
      </rPr>
      <t>C</t>
    </r>
  </si>
  <si>
    <t>- steklena vrata</t>
  </si>
  <si>
    <t>- osvetlitev: LED z nastavitvijo jakosti,</t>
  </si>
  <si>
    <t>- število polic: 2</t>
  </si>
  <si>
    <t>- hladilnik s prisilno ventilacijo in avtomatičnim sistemom izhlapevanja kondenzata,</t>
  </si>
  <si>
    <t xml:space="preserve">- opozorila: zvočni in vizualni alarm v primeru odstopanja temperature in napak, z avtomatičnim </t>
  </si>
  <si>
    <t xml:space="preserve">  zapisom,</t>
  </si>
  <si>
    <t>- TOUCH CONTROLLER z beleženjem in sistemom alarmiranja,</t>
  </si>
  <si>
    <t>- zaslon na dotik z grafičnim prikazom temperature v realnem času,</t>
  </si>
  <si>
    <t>- beleženje temperature za zadnjih 10 let,</t>
  </si>
  <si>
    <t>- zvočni in vizualni alarmi v primeru odstopov temperature, odprtih vrat, kondenzatorja in v primeru</t>
  </si>
  <si>
    <t xml:space="preserve">  drugih napak,</t>
  </si>
  <si>
    <t>- termostat za preprečevanje zamrzovanj in pregrevanja,</t>
  </si>
  <si>
    <t>- SD spominska kartica za shranjevanje podatkov do 10 let,</t>
  </si>
  <si>
    <t>- USB izhod za izvoz podatkov dostopen s prednje strani,</t>
  </si>
  <si>
    <t>- suhi kontakt za povezavo na daljavo,</t>
  </si>
  <si>
    <t>- RS485 in RJ 45 izhodi za LAN/Ethernet,</t>
  </si>
  <si>
    <t>- geslo za vklop in izklop,</t>
  </si>
  <si>
    <t>- glasnost: maksimalno 43 dB,</t>
  </si>
  <si>
    <r>
      <t>Oprema mora biti v skladu z direktivami:  2006/42/CE; 2014/30/CE; 2011/65CE(R</t>
    </r>
    <r>
      <rPr>
        <sz val="8"/>
        <rFont val="Calibri"/>
        <family val="2"/>
        <charset val="238"/>
      </rPr>
      <t>օ</t>
    </r>
    <r>
      <rPr>
        <sz val="8"/>
        <rFont val="Arial Narrow"/>
        <family val="2"/>
        <charset val="238"/>
      </rPr>
      <t>HS); 2012/19/CE (RAEE)</t>
    </r>
  </si>
  <si>
    <t xml:space="preserve">Dodatna oprema: </t>
  </si>
  <si>
    <t>- 1x elektronsko zaklepanje</t>
  </si>
  <si>
    <t>- 1x odprtina za neodvisno temperaturno sondo fi 15 mm (s pokrovom),</t>
  </si>
  <si>
    <t>DIN 58345 conformity</t>
  </si>
  <si>
    <t>- Skladnost s standardom DIN 58345</t>
  </si>
  <si>
    <t>- paket vključuje: električno digitalno ključavnico, pomožne baterije v primeru prekinitve el. Napajanja,</t>
  </si>
  <si>
    <t xml:space="preserve">  zunanjo priključno ploščo za breznapetostni kontakt</t>
  </si>
  <si>
    <t>- dodatni digitalni monitor za spremljanje funkcij hladilnika z vizualnimi in zvočnimi alarmi ter z beleženjem,</t>
  </si>
  <si>
    <r>
      <t>- točnost 0,1</t>
    </r>
    <r>
      <rPr>
        <sz val="8"/>
        <rFont val="Calibri"/>
        <family val="2"/>
        <charset val="238"/>
      </rPr>
      <t>˚</t>
    </r>
    <r>
      <rPr>
        <sz val="8"/>
        <rFont val="Arial Narrow"/>
        <family val="2"/>
        <charset val="238"/>
      </rPr>
      <t>C</t>
    </r>
  </si>
  <si>
    <t>- hladilnik povezljiv z računalnikom s posebno programsko opremo,da se lahko beleži in tiska podatke o</t>
  </si>
  <si>
    <t xml:space="preserve">  temperaturi, alarmih, status v katerem se nahaja oprema, se preverja kolikokrat so bila odprta vrata, kako se</t>
  </si>
  <si>
    <t xml:space="preserve">  je spremenila temperatura v hladilniku,….</t>
  </si>
  <si>
    <t>- dodatna sonda za merjenje temperature</t>
  </si>
  <si>
    <t>Podobno kot: FIOCCHETTI, tip: MEDIKA 100 ECT F TOUCH</t>
  </si>
  <si>
    <t>ZAMRZ01</t>
  </si>
  <si>
    <t>ZAMRZOVALNA OMARA</t>
  </si>
  <si>
    <t>Zamrzovalnik vgrajen v omaro,</t>
  </si>
  <si>
    <t>Neto prostornina 34 litrov,</t>
  </si>
  <si>
    <r>
      <t>dim: 44x47x51 cm (</t>
    </r>
    <r>
      <rPr>
        <sz val="8"/>
        <rFont val="Calibri"/>
        <family val="2"/>
        <charset val="238"/>
      </rPr>
      <t>±</t>
    </r>
    <r>
      <rPr>
        <sz val="8"/>
        <rFont val="Arial Narrow"/>
        <family val="2"/>
        <charset val="238"/>
      </rPr>
      <t>10%)</t>
    </r>
  </si>
  <si>
    <t>Zmogljivost zamrzovanja (v kg/24ur): 2kg/24 ur</t>
  </si>
  <si>
    <t>Glasnost: max. 39 dB</t>
  </si>
  <si>
    <t>SEF</t>
  </si>
  <si>
    <t>SEF ZA NARKOTIKE</t>
  </si>
  <si>
    <t xml:space="preserve">Lokacija: 1xP-09; 1xP-14; 1x P-16; 1xP-24; 1xP-34.; </t>
  </si>
  <si>
    <t>Sef za narkotike, za vgradnjo v omaro ali visečo omarico,</t>
  </si>
  <si>
    <t>dim. cca 37x31x27 cm,</t>
  </si>
  <si>
    <t>- varnostna stopnje A.VDMA 124992,</t>
  </si>
  <si>
    <t>- pripadajoči montažni elementi in material.</t>
  </si>
  <si>
    <t>DKT02</t>
  </si>
  <si>
    <t xml:space="preserve">DOZATOR KISIKA, NA TIRNICI </t>
  </si>
  <si>
    <t xml:space="preserve">Lokacija: 1xP-06; 1xP-08; 1xP-11; 1xP-15; 1xP-16; 1xP-17.;  1xP-24.;  1xP-28.;5xP-29; </t>
  </si>
  <si>
    <t>Regulator za aplikacijo kisika:</t>
  </si>
  <si>
    <t>- merilnik pretoka kisika z regulacijo v območju 0 do15 lit / min  odstopanje od točne</t>
  </si>
  <si>
    <t xml:space="preserve"> vrednosti do največ 10%, z regulacijskim gumbom, z direktnim priključkom na</t>
  </si>
  <si>
    <t>DIN sklopko za kisik,</t>
  </si>
  <si>
    <t xml:space="preserve">- priključek za vlažilec </t>
  </si>
  <si>
    <t>- vlažilnec 0,25lit iz APEC plastike odporne za sterilizacijo (do 134ºC),</t>
  </si>
  <si>
    <t>- možnost uporabe potrošnega vlažilca,</t>
  </si>
  <si>
    <t>- z nosilcem za pritrditev na stensko tirnico (zanesljiv sistem),</t>
  </si>
  <si>
    <t xml:space="preserve">- povezovalna cev in obrazna maska za aplikacijo kisika </t>
  </si>
  <si>
    <t>Skladnost s standardi:  SIST EN 738-1</t>
  </si>
  <si>
    <t>ASPIR01</t>
  </si>
  <si>
    <t>ASPIRATOR NA KOMPRIMIRAN ZRAK</t>
  </si>
  <si>
    <t>Lokacija: 1xP-08.; 1xP-11.; 1xP-15; 5xP-29.</t>
  </si>
  <si>
    <t>Aspirator z ejektorjem, na komprimiran zrak, na zidni tirnici</t>
  </si>
  <si>
    <t>- zaprt sistem, z ejektorjem, vrečke oz. posode za enkratno</t>
  </si>
  <si>
    <t xml:space="preserve">uporabo, s prozorno varnostno (zbirno) posodo, </t>
  </si>
  <si>
    <t>- vrečke oz.posode za enkratno uporabo velikosti cca. 1000-1500ml,</t>
  </si>
  <si>
    <t>- z regulatorjem z manometrom,</t>
  </si>
  <si>
    <t>- z nosilcem za na stensko tirnico,</t>
  </si>
  <si>
    <t>- nosilni element za aspiracijsko cev na stenski tirnici,</t>
  </si>
  <si>
    <t>- aspirator opremljen z zapornim ventilom , ki v slučaju prenapolnjenja posode</t>
  </si>
  <si>
    <t>zapre pretok.</t>
  </si>
  <si>
    <t>KADM</t>
  </si>
  <si>
    <t xml:space="preserve"> VOZIČEK ZA TUŠIRANJE</t>
  </si>
  <si>
    <t>Lokacija: 1xP-28</t>
  </si>
  <si>
    <t>Mobilni voziček za tuširanje - hidravlični.</t>
  </si>
  <si>
    <t>- konstrukcija vozička izdelana iz jeklenih cevi, korozijsko zaščitena s kataforezo ter s končnim slojem</t>
  </si>
  <si>
    <t xml:space="preserve">  s prašnim barvanjem.</t>
  </si>
  <si>
    <t>- podvozje vozička zaščiteno z ABS pokrovi,</t>
  </si>
  <si>
    <r>
      <t>- dimenzija vozička: 2000x800x480/870 mm (</t>
    </r>
    <r>
      <rPr>
        <sz val="8"/>
        <rFont val="Calibri"/>
        <family val="2"/>
        <charset val="238"/>
      </rPr>
      <t>±</t>
    </r>
    <r>
      <rPr>
        <sz val="8"/>
        <rFont val="Arial Narrow"/>
        <family val="2"/>
        <charset val="238"/>
      </rPr>
      <t>5%),</t>
    </r>
  </si>
  <si>
    <r>
      <t>- enodelno ležišče z možnostjo postavitve v 90</t>
    </r>
    <r>
      <rPr>
        <sz val="8"/>
        <rFont val="Calibri"/>
        <family val="2"/>
        <charset val="238"/>
      </rPr>
      <t>˚</t>
    </r>
    <r>
      <rPr>
        <sz val="8"/>
        <rFont val="Arial Narrow"/>
        <family val="2"/>
        <charset val="238"/>
      </rPr>
      <t xml:space="preserve"> stranski položaj,</t>
    </r>
  </si>
  <si>
    <t>- ležišče izdelano iz materiala ki je odporen na čiščenje in dezinfekcijo,</t>
  </si>
  <si>
    <t>- nastavljiva višina s pomočjo hidravličnega cilindra preko nožnega pedala,</t>
  </si>
  <si>
    <t>- obremenitev: minimalno 200 kg</t>
  </si>
  <si>
    <t xml:space="preserve">- opremljen s: </t>
  </si>
  <si>
    <t>- stransko ograjico z mehanizmom za spuščanje in dviganje,</t>
  </si>
  <si>
    <t>- odtočno cevjo ,</t>
  </si>
  <si>
    <t>- blazino ležišča in vzglavno blazino,</t>
  </si>
  <si>
    <r>
      <t xml:space="preserve">- s kolesi </t>
    </r>
    <r>
      <rPr>
        <sz val="8"/>
        <rFont val="Calibri"/>
        <family val="2"/>
        <charset val="238"/>
      </rPr>
      <t>Ø</t>
    </r>
    <r>
      <rPr>
        <sz val="8"/>
        <rFont val="Arial Narrow"/>
        <family val="2"/>
        <charset val="238"/>
      </rPr>
      <t>125 s centralnim zavornim sistemom.</t>
    </r>
  </si>
  <si>
    <t>STOLIŽ</t>
  </si>
  <si>
    <t>STOL ZA IZPIRANJE ŽELODCA</t>
  </si>
  <si>
    <t>Stol za izpiranje želodca naj ima tridelno sedišče oziroma ležišče (nožni, sedalni in</t>
  </si>
  <si>
    <t>hrbtni del, skupne dolžine v iztegnejnem položaju maksimalno 195 cm.</t>
  </si>
  <si>
    <t>Dolžine posameznih delov naj bodo smeselno razporejene tako, da stol</t>
  </si>
  <si>
    <t>omogoča povsem sedeče in ležeče položaje.</t>
  </si>
  <si>
    <t>- nožni in hrbtni del, ter višina stola morajo biti električno nastavljivi in sicer:</t>
  </si>
  <si>
    <t xml:space="preserve">  - višina od 48 do 88 cm (±10%),</t>
  </si>
  <si>
    <r>
      <t xml:space="preserve">  - naklon nožnega dela (merjeno od horizontale) od -94</t>
    </r>
    <r>
      <rPr>
        <sz val="8"/>
        <rFont val="Calibri"/>
        <family val="2"/>
        <charset val="238"/>
      </rPr>
      <t>⁰</t>
    </r>
    <r>
      <rPr>
        <sz val="9.6"/>
        <rFont val="Arial Narrow"/>
        <family val="2"/>
        <charset val="238"/>
      </rPr>
      <t xml:space="preserve"> do +8</t>
    </r>
    <r>
      <rPr>
        <sz val="9.6"/>
        <rFont val="Calibri"/>
        <family val="2"/>
        <charset val="238"/>
      </rPr>
      <t>⁰</t>
    </r>
  </si>
  <si>
    <r>
      <t xml:space="preserve">  - naklon hrbtnega dela (merjeno od horizontale) od - 8</t>
    </r>
    <r>
      <rPr>
        <sz val="8"/>
        <rFont val="Calibri"/>
        <family val="2"/>
        <charset val="238"/>
      </rPr>
      <t>⁰</t>
    </r>
    <r>
      <rPr>
        <sz val="9.6"/>
        <rFont val="Arial Narrow"/>
        <family val="2"/>
        <charset val="238"/>
      </rPr>
      <t xml:space="preserve"> do +85</t>
    </r>
    <r>
      <rPr>
        <sz val="9.6"/>
        <rFont val="Calibri"/>
        <family val="2"/>
        <charset val="238"/>
      </rPr>
      <t>⁰</t>
    </r>
  </si>
  <si>
    <t>- ob sedalnem delu stola morata biti nameščena dva ročaja, ki omogočata sigurno</t>
  </si>
  <si>
    <t xml:space="preserve">  usedanje (tudi vinjem osebam),</t>
  </si>
  <si>
    <t>- podnožke stola in ostala kovinska konstrukcija mora biti pokrita s pokrovi, ki</t>
  </si>
  <si>
    <t xml:space="preserve">  omogočajo lahko čiščenje stola - čim manj ostrih vogalov,</t>
  </si>
  <si>
    <t>- stol se upravlja z ročnim stikalom, ki mora zagotavljati:</t>
  </si>
  <si>
    <t xml:space="preserve">  - poljubno nastavljanje višine, naklona nožnega in hrbtnega dela stola</t>
  </si>
  <si>
    <t xml:space="preserve">  - pred nastavljen položaj za nezavestnega pacienta, ki mora biti posebej označen </t>
  </si>
  <si>
    <t xml:space="preserve">    z barvo in horizontalni položaj,</t>
  </si>
  <si>
    <t xml:space="preserve">  - dva prosta spominska položaja, ki ju uporabnik lahko nastavi glede na potrebe.</t>
  </si>
  <si>
    <t>- stol mora biti opremljen z nosilcem za papir, nameščenim na hrbtnem delu,</t>
  </si>
  <si>
    <t>- naslon za roke mora omogočati ergonomski položaj roke glede na trup pacienta</t>
  </si>
  <si>
    <t xml:space="preserve">  v povsem sedečem položaju, kot tudi v pol ležečem in ležečem položaju,</t>
  </si>
  <si>
    <r>
      <t xml:space="preserve">- opremljen mora biti s centralnim zavornim sistemom in dvojnimi kolesi </t>
    </r>
    <r>
      <rPr>
        <sz val="8"/>
        <rFont val="Calibri"/>
        <family val="2"/>
        <charset val="238"/>
      </rPr>
      <t>Ø</t>
    </r>
    <r>
      <rPr>
        <sz val="8"/>
        <rFont val="Arial Narrow"/>
        <family val="2"/>
        <charset val="238"/>
      </rPr>
      <t>125 mm,</t>
    </r>
  </si>
  <si>
    <t>- tapeciran v vodo nepropustno medicinsko umetno usnje, odporno na kri, blato in</t>
  </si>
  <si>
    <t xml:space="preserve">  urin,</t>
  </si>
  <si>
    <t xml:space="preserve">- stol (če je slovenskega porekla) mora biti registriran kot medicinski </t>
  </si>
  <si>
    <t xml:space="preserve">  pripomoček na uradu za JAZMP in vpisan v register medicinskih pripomočkov, </t>
  </si>
  <si>
    <t xml:space="preserve">  za kar mora ponudnik priložiti ustrezno dokumentacijo.</t>
  </si>
  <si>
    <t>TEH01</t>
  </si>
  <si>
    <t>TEHTNICA Z VIŠINOMEROM</t>
  </si>
  <si>
    <t>Lokacija: 1xmedicinska oprema za ambulante PHE in IPP</t>
  </si>
  <si>
    <t>- osebna tehtnica kapacitete do 250 kg, z višinomerom,</t>
  </si>
  <si>
    <t xml:space="preserve">  višinomer z merjenjem od cca. 60 cm do min.200 cm,</t>
  </si>
  <si>
    <t>- elektronska tehnica, na stebru display z digitalnim prikazom teže,</t>
  </si>
  <si>
    <t xml:space="preserve">  natančnost 100g, razred točnosti III.</t>
  </si>
  <si>
    <t>- dodatni adapter za napajanje</t>
  </si>
  <si>
    <t>V skladu s predpisi 93/42 EWG</t>
  </si>
  <si>
    <t>POLKT</t>
  </si>
  <si>
    <t>POLICA KONZOLNA NA TIRNICI</t>
  </si>
  <si>
    <t>- konzolna polica, s stranskima ojačitvama, z distančniki do stene,</t>
  </si>
  <si>
    <t>- izdelano iz CrNi jekla AISI 304, EN 1403</t>
  </si>
  <si>
    <t>- velikost police: cca. 500x350 mm,</t>
  </si>
  <si>
    <t>- nosilnost police vsaj 5 kg</t>
  </si>
  <si>
    <t>- material: nerjavna jeklena pločevina, vsi robovi brušeni, gladki, neostri, zaobljeni</t>
  </si>
  <si>
    <t>- vključno s pritrdilnimi elementi za na tirnico dim: 25x10mm</t>
  </si>
  <si>
    <t>KONTMR</t>
  </si>
  <si>
    <t>KONTEJNER MREŽNI NA TIRNICI</t>
  </si>
  <si>
    <t>- žični kontejner iz nerjavne jeklene žice, dim: cca. 155x230x125 mm</t>
  </si>
  <si>
    <t>- izdelano iz CrNi jekla AISI 316, EN 14401</t>
  </si>
  <si>
    <t>- izdelan iz goste mreže  6x6 mm</t>
  </si>
  <si>
    <t>- vključno z elementi za pritrditev oz. obešanje na tirnico dim: 25x10mm</t>
  </si>
  <si>
    <t>NDR01</t>
  </si>
  <si>
    <t>NOSILEC DISPENZERJA ZA ROKAVICE NA STENSKI TIRNICI</t>
  </si>
  <si>
    <t xml:space="preserve">Lokacija: 1x-P-06; 1xP-08.; 1xP-11.; 1xP-15.; 1xP-16; 1xP-17.; </t>
  </si>
  <si>
    <t>Nosilec za škatlo za rokavice dim: 250x130x90 cmm</t>
  </si>
  <si>
    <t>- izdelan iz CrNi jekla AISI 316, EN 14401</t>
  </si>
  <si>
    <t>- vsi robovi zaobljeni,</t>
  </si>
  <si>
    <t>- vključno s pritrdilnimi elementi za na stensko tirnico</t>
  </si>
  <si>
    <t>BOX01</t>
  </si>
  <si>
    <t>BOKS ZA PREOBLEČANJE</t>
  </si>
  <si>
    <t>Lokacija: 1xP-15.</t>
  </si>
  <si>
    <t>Kabina za preoblačenje v ordinacijah !</t>
  </si>
  <si>
    <t>Samonosilno vodilo za zaveso v obliki črke "L" z vsemi</t>
  </si>
  <si>
    <t>priključnimi in zaključnimi elementi. Samonosilno vodilo kot naprimer</t>
  </si>
  <si>
    <t>Silent Gliss.</t>
  </si>
  <si>
    <t>Zavesa mora biti pralna in ognjevarna - tkanina mediko.</t>
  </si>
  <si>
    <t>Dimenzija vodila:  90+90 cm, dvodelna zavesa višina zavese 2,60m.</t>
  </si>
  <si>
    <t xml:space="preserve">Svetla višina prostora 3,00 m. </t>
  </si>
  <si>
    <t>Distančnik viš. 50 cm od vodila do AB plošče.</t>
  </si>
  <si>
    <t>PANO</t>
  </si>
  <si>
    <t>ZASTIRALNI PANO</t>
  </si>
  <si>
    <t>Lokacija: 4xP-29</t>
  </si>
  <si>
    <t>Zastiralni pano, zložljiv (harmonika).</t>
  </si>
  <si>
    <t>- izvlečna dolžina cca. 2.25 m, 9 sekcijski, višina panoja cca. 165 cm,</t>
  </si>
  <si>
    <t>- nosilno ogrodje (okvir) iz anodiziranega aluminija s polnili (plexi steklo ali HPL-a)</t>
  </si>
  <si>
    <r>
      <t>- opremljen s 360</t>
    </r>
    <r>
      <rPr>
        <sz val="8"/>
        <rFont val="Calibri"/>
        <family val="2"/>
        <charset val="238"/>
      </rPr>
      <t>°</t>
    </r>
    <r>
      <rPr>
        <sz val="8"/>
        <rFont val="Arial Narrow"/>
        <family val="2"/>
        <charset val="238"/>
      </rPr>
      <t xml:space="preserve"> nasadili,</t>
    </r>
  </si>
  <si>
    <t>- pritrjen (fiksiran) na steno, kjer se zloži</t>
  </si>
  <si>
    <t>- opremljen s kolesi (dvojna kolesa s krogličnimi ležaji), pritrjenimi na nosilne vertikale,</t>
  </si>
  <si>
    <t>- vsi deli panoja morajo biti odporni na čistila in razkužila,</t>
  </si>
  <si>
    <t>- ognjeodporni,</t>
  </si>
  <si>
    <t>Pano mora biti stabilen (tudi v primeru udarcev in naletu), brez izpostavljenih delov.</t>
  </si>
  <si>
    <t>PREDGR02</t>
  </si>
  <si>
    <t>PREDALNIK, GRELNI ZA INFUZIJSKE TEKOČINE</t>
  </si>
  <si>
    <t>- s predali za ogrevanje infuzij v steklenicah ali vrečah,</t>
  </si>
  <si>
    <t xml:space="preserve">  instrumentov in tkanin,</t>
  </si>
  <si>
    <t xml:space="preserve">  velikost: širina manj kot 40 cm, višina manj kot 80 cm,</t>
  </si>
  <si>
    <t>- z dvostensko konstrucijo z toplotno izolacijo,</t>
  </si>
  <si>
    <t>- elektronski in mehanski sistem za preprečevanja prekomerne temperature,</t>
  </si>
  <si>
    <t>- prikaz temperature,</t>
  </si>
  <si>
    <t>- alarm, če je predal odprt dlje kot 2 minuti,</t>
  </si>
  <si>
    <t>- delovna temperatura: 39°C +/- 2° C,</t>
  </si>
  <si>
    <t>- ročaj za lažje premikanje,</t>
  </si>
  <si>
    <t>- 4 elektroprevodna kolesa, 2 z zavoro;</t>
  </si>
  <si>
    <t>BLAOB</t>
  </si>
  <si>
    <t xml:space="preserve">BLAZINA IN APARAT ZA OGREVANJE BOLNIKA   </t>
  </si>
  <si>
    <t>Krmilna/grelna enota:</t>
  </si>
  <si>
    <t xml:space="preserve">- za neodvisno upravljanje dveh grelnih blazin /odej  – možnost nastavitve različnih </t>
  </si>
  <si>
    <t>temperatur,</t>
  </si>
  <si>
    <t>- nastavitev temperature od 32º do 39º C v korakih koraku 0,5ºC</t>
  </si>
  <si>
    <t>- alarmi za previsoko temperaturo, prenizko temperaturo, okvaro na kablu ..</t>
  </si>
  <si>
    <t>- pritrditev kontrolne enote na infuzijsko stojalo,</t>
  </si>
  <si>
    <t>- velikost ne več kot  20x22x 28 cm (šxgxv),</t>
  </si>
  <si>
    <t>- teža krmilne enote največ 4,5 kg,</t>
  </si>
  <si>
    <t>Blazina/odeja:</t>
  </si>
  <si>
    <t xml:space="preserve">- velikost: 180x80 cm, možna uporaba kot blazina ali odeja </t>
  </si>
  <si>
    <t>- s senzorji za natančno spremljanje temperature (vsaj 8 senzorjev),</t>
  </si>
  <si>
    <t>- blazine  transparentne za RTG slikanje,</t>
  </si>
  <si>
    <t>Komplet mora vsebovati:</t>
  </si>
  <si>
    <t xml:space="preserve">- krmilna/grelna enota </t>
  </si>
  <si>
    <t>- blazina/odeja   - 2x</t>
  </si>
  <si>
    <t>- pralna prevleka za blazino/odejo  -  4x</t>
  </si>
  <si>
    <t xml:space="preserve">ali  prevleka za enkratno uporabo   - 10x </t>
  </si>
  <si>
    <t xml:space="preserve">Skladnost s standardi: </t>
  </si>
  <si>
    <t xml:space="preserve">- direktiva Sveta 93/42/EGS, </t>
  </si>
  <si>
    <t>- SIST EN-60601-1, SIST EN 60601-2-35</t>
  </si>
  <si>
    <t>ROLO01</t>
  </si>
  <si>
    <t>PRIPOMOČEK ZA PRELAGANJE PACIENTA</t>
  </si>
  <si>
    <t xml:space="preserve">Lokacija: 1xP-27  </t>
  </si>
  <si>
    <t>Prelagalni pripomoček - deska velikosti cca. 180x50 cm</t>
  </si>
  <si>
    <t>- pregiben (na polovici dolžine)</t>
  </si>
  <si>
    <t>- material: antibakterijski, antifugiciden, ognjevaren, prijeten na otip, enostaven za čiščenje in</t>
  </si>
  <si>
    <t xml:space="preserve">  razkuževanje</t>
  </si>
  <si>
    <t>Dodatno:</t>
  </si>
  <si>
    <t>- nosilec za obešanje na steno</t>
  </si>
  <si>
    <t>Podobno kot: Samarit Rollboard, Standard ali enakovredno</t>
  </si>
  <si>
    <t>SSD01</t>
  </si>
  <si>
    <t>RAZKUŽEVALNIK ZA ROKE SENZORSKI NA STENI</t>
  </si>
  <si>
    <t xml:space="preserve">Lokacija: 2xP-03; 2xP-07a; </t>
  </si>
  <si>
    <t>Razkuževalnik za doziranje razkužila za roke:</t>
  </si>
  <si>
    <t>- delovanje na senzor, doziranje brez dotika,</t>
  </si>
  <si>
    <t>- možno doziranje tekočega mila ali razkužila (tekoče razkužilo ali gel),</t>
  </si>
  <si>
    <t>- možnost nastavitve količine dozirane tekočine med 1ml in 5ml,</t>
  </si>
  <si>
    <t>- možnost uporabe EURO plastenk do 500ml,</t>
  </si>
  <si>
    <t>- velikost dozirnika cca. 100x152x345mm (šxgxv),</t>
  </si>
  <si>
    <t>- čas razprševanja: od 1 do 4 sekunde, odvisno od nastavljenega odmerjanja,</t>
  </si>
  <si>
    <t>- led prikazovalnik za stanje baterije</t>
  </si>
  <si>
    <t xml:space="preserve">- nameščena (snemljiva) lovilna posodica za prestrezanje odvečne tekočine (v primeru, da uporabnik </t>
  </si>
  <si>
    <t>prehitro odmakne roko),</t>
  </si>
  <si>
    <t>- enostavna in hitra menjava plastenke,</t>
  </si>
  <si>
    <t>- enostavno čiščenje/razkuževanje dozirnega sistema,</t>
  </si>
  <si>
    <t>- delovanje na baterije (naj bo priloženo),</t>
  </si>
  <si>
    <t>- možnost uporabe polnilnih baterij,</t>
  </si>
  <si>
    <t>- možnost elektronskega spremljanja porabe sredstva,</t>
  </si>
  <si>
    <t>- namestitve na steno,</t>
  </si>
  <si>
    <t>- možnost dodatne namestitve zaščitnega zaslona pred neželenim odstranjevanjem plastenke z vsebino,</t>
  </si>
  <si>
    <t>- zaščitni razred IP22</t>
  </si>
  <si>
    <t>- CE certifikat,</t>
  </si>
  <si>
    <t>- Evropska direktiva o strojih 2006/42/EC</t>
  </si>
  <si>
    <t>SSD02</t>
  </si>
  <si>
    <t>RAZKUŽEVALNIK ZA ROKE SENZORSKI NA TIRNICI</t>
  </si>
  <si>
    <t>- držalo za pritrditev na  stensko tirnico (objemka),</t>
  </si>
  <si>
    <t>MEDICINSKI APARATI</t>
  </si>
  <si>
    <t>4.1.</t>
  </si>
  <si>
    <t>ANEST</t>
  </si>
  <si>
    <t>ANESTEZIJSKI APARAT</t>
  </si>
  <si>
    <t>- vgrajen absorber ogljikovega dioksida, možna menjava med delovanjem, vsebine vsaj 1,2 l,</t>
  </si>
  <si>
    <t>- monitor z velikostjo ekrana na dotik najmanj 17 inčev mora omogočati pregledovanje krivulj pritiska</t>
  </si>
  <si>
    <t>- povezava med stacionarnim in transportnim monitorjem  mora biti zagotovljeno z enim samim sistemskim kablom,</t>
  </si>
  <si>
    <t xml:space="preserve">  realnem času,</t>
  </si>
  <si>
    <t>- stacionarni  in transportni monitor morata imeti večkanalni nadzor EKG z izbiro 3-kanalnega, 5-kanalnega ali</t>
  </si>
  <si>
    <t xml:space="preserve">  6-kanalnega z izpeljanim 12 - kanalnim nadzorom ter možnost osnovnega zaznavanja oziroma odkrivanja</t>
  </si>
  <si>
    <t xml:space="preserve">  (stopnjo alarma naj bo mogoče prilagajati glede na to ali se uporablja za odrasle ali za pediatrične paciente).</t>
  </si>
  <si>
    <t xml:space="preserve">- stacionarni  in transportni monitor morata imeti prikaz sinhronizacijskih markerjev med kardioverzijo na R valu, </t>
  </si>
  <si>
    <t xml:space="preserve">  ki je prepoznan na zaslonu.</t>
  </si>
  <si>
    <t>- monitor in transportni monitor morata imeti vmesnik defibrilatorja, ki se sinhronizira z valovno obliko</t>
  </si>
  <si>
    <t xml:space="preserve">  EKG, za kardioverzijo s časovnim zamikom naprave manjšim od ali enakim 35 milisekund.</t>
  </si>
  <si>
    <t>- stacionarni monitor mora meriti do štiri invazivne krvne pritiske, transportni monitor mora meriti dva.</t>
  </si>
  <si>
    <t>- ničelna nastavitev pritiska mora biti možna tako na stacionarnem monitorju kot tudi na transportnem monitorju in/ali pri</t>
  </si>
  <si>
    <t xml:space="preserve">  točki v bližini mesta, kjer se nahajajo pretvorniki.</t>
  </si>
  <si>
    <t xml:space="preserve">- transportni monitor mora imeti tipko za začetek in konec odčitkov neinvazivnega krvnega pritiska in mora </t>
  </si>
  <si>
    <t xml:space="preserve">  imeti integrirano merjenje etCO2. Transportni monitor mora biti zaščiten pred vdorom vode s stopnjo IPX4 z</t>
  </si>
  <si>
    <t xml:space="preserve">  velikostjo ekrana, občutljivega na dotik, najmanj 6.1 inčev. Transportni monitor ne sme biti težji od </t>
  </si>
  <si>
    <r>
      <t xml:space="preserve">  1 kg (</t>
    </r>
    <r>
      <rPr>
        <sz val="8"/>
        <rFont val="Calibri"/>
        <family val="2"/>
        <charset val="238"/>
      </rPr>
      <t>±</t>
    </r>
    <r>
      <rPr>
        <sz val="8"/>
        <rFont val="Arial Narrow"/>
        <family val="2"/>
        <charset val="238"/>
      </rPr>
      <t>20%) in mora normalno delovati po prostem padu v skladu z IEC 60068-2-32 ter zaščiten pred</t>
    </r>
  </si>
  <si>
    <t xml:space="preserve">  tresljaji in udarcem v skladu z IEC 60068-2-27. Transportni monitor mora biti snemljiv in namestljiv </t>
  </si>
  <si>
    <t xml:space="preserve">  enoročno, brez potrebne dodatne manipulacije (npr. snemanje ali nameščanje modulov, kablov ipd.).</t>
  </si>
  <si>
    <t xml:space="preserve">  Ekran se mora samodejno prilagoditi obračanju transportnega monitorja za 180 stopinj.</t>
  </si>
  <si>
    <t>4.2.</t>
  </si>
  <si>
    <t>INFČR</t>
  </si>
  <si>
    <t>INFUZIJSKA ČRPALKA</t>
  </si>
  <si>
    <t>Lokacija: 2xP-24; 1xP-27; 3xP-29</t>
  </si>
  <si>
    <t>- napajanje 220V,</t>
  </si>
  <si>
    <t>- stopnja električne zaščite po normativih IEC,</t>
  </si>
  <si>
    <t>- zaščita pred nihanjem električne napetosti,</t>
  </si>
  <si>
    <t>- odpornost proti defibrilaciji,</t>
  </si>
  <si>
    <t>- natančnost pretoka z največjim odstopanjem +/- 5%, kontinuiran pretok,</t>
  </si>
  <si>
    <t>- teža do 1,5kg,</t>
  </si>
  <si>
    <t>- vnos parametrov s pomočjo tipk,</t>
  </si>
  <si>
    <t>- pretok v razponu od 0,1 - 1200ml/h (0,1 - 99,99 ml/h v koraku po 0,01ml;</t>
  </si>
  <si>
    <t xml:space="preserve">  od 100,0 - 999,9ml/h v koraku po 0,1ml in 1000-1200ml/h v koraku po 1ml),</t>
  </si>
  <si>
    <t xml:space="preserve">- ob vklopu črpalke samodejno zahteva vnos VTBI-ja ( v primeru neprisotnosti </t>
  </si>
  <si>
    <t xml:space="preserve">  kapljičnega senzorja),</t>
  </si>
  <si>
    <t>- funkcija KVO,</t>
  </si>
  <si>
    <t>- možnost nastavitve okluzijskega pritiska v 9 stopnjah (prikaz tudi v mmHg),</t>
  </si>
  <si>
    <t>- samodejen izračum pretoka ob vnosu volumna in časa infuzije,</t>
  </si>
  <si>
    <t>- samodejen izračun pretoka na osnovi telesne teže, volumna in koncentracije</t>
  </si>
  <si>
    <t>učinkovine,</t>
  </si>
  <si>
    <t>- možnost spremembe pretoka brez zaustavitve infuzije,</t>
  </si>
  <si>
    <t>- detektor za zrak,</t>
  </si>
  <si>
    <t>- kapljični senzor,</t>
  </si>
  <si>
    <t>- varnostna objemka, ki preprečuje prosti pretok, ko so vrata črpalke odprta ali,</t>
  </si>
  <si>
    <t>ko je črpalka ugasnjena,</t>
  </si>
  <si>
    <t>- osvetljen prikazovalnik kaže trenutno hitrost pretoka, količino iztočene infuzije,</t>
  </si>
  <si>
    <t>delovanje na omrežno napetost ali na baterijo, indikator delovanja črpalke,</t>
  </si>
  <si>
    <t>sporočilo o vzroku alarma,</t>
  </si>
  <si>
    <t>- možnost merjenja vmesnega volumna in časa z možnostjo resetiranja ter</t>
  </si>
  <si>
    <t>podatkov med trajanjem infuzije,</t>
  </si>
  <si>
    <t>- črpalka shrani zadnje nastavljene funkcije ("Stand by"),</t>
  </si>
  <si>
    <t>- pomnilnik za zdravila in njihvo način uporabe (do 700 zdravil),</t>
  </si>
  <si>
    <t>- možnost naknadne nastavitve knjižnice zdravil ob že aktivni infuziji,</t>
  </si>
  <si>
    <t>- možnost dajanja bolusa z začasnim prikazovanjem pretoka, možnost</t>
  </si>
  <si>
    <t>prednastavitve količine bolusa in časa trajanja bolusa, in povrnitev v prvotno</t>
  </si>
  <si>
    <t>stanje,</t>
  </si>
  <si>
    <t>- hitrost bolusa nastavljiva med  0,1-1200ml/h,</t>
  </si>
  <si>
    <t>- delovanje na akumulatorsko baterijo najmanj  8 ur pri pretoku 100ml/h,</t>
  </si>
  <si>
    <t>- alarmi so zvočni in vizualni,</t>
  </si>
  <si>
    <t>- samodejni varnostni izklop infuzijske črpalke v primeru da ta zazna napako pri</t>
  </si>
  <si>
    <t>doziranju zdravila,</t>
  </si>
  <si>
    <t>- možnost nastavitve prioriteta alarma - 3 stopnje (različni akustični signali za različno</t>
  </si>
  <si>
    <t>pomembna zdravila),</t>
  </si>
  <si>
    <t>- Prime funkcija (avtomatska odzračitev linije) - pred začetkom infuzije</t>
  </si>
  <si>
    <t>in ob alarmu za zrak v sistemu,</t>
  </si>
  <si>
    <t>- možnost pritrditve črpalke na infuzijsko stojalo, na tirnico (ob uporabi</t>
  </si>
  <si>
    <t>kovinskega držala) in v organizator črpalk,</t>
  </si>
  <si>
    <t>- možnost uporabe s programerjem črpalk, organizatorjm črpalk in</t>
  </si>
  <si>
    <t>centralnim informacijskim vmesnikom,</t>
  </si>
  <si>
    <t>- možnost uporabe kot črpalko za točenje transfuzije</t>
  </si>
  <si>
    <t>- možnost različnih profilov terapije; kontinuirana infuzija, PCA, TIVA, TCI, Dose over time,</t>
  </si>
  <si>
    <t>Ramp/Tamper,</t>
  </si>
  <si>
    <t>- jezik črpalke slovenski.</t>
  </si>
  <si>
    <t>- Direktiva Sveta 93/42/EGS (o medicinskih pripomočkih)</t>
  </si>
  <si>
    <t>4.3.</t>
  </si>
  <si>
    <t>PERF</t>
  </si>
  <si>
    <t>PERFUZOR</t>
  </si>
  <si>
    <t>Lokacija: 3xP-29; 1xP-27; 3xP-24</t>
  </si>
  <si>
    <t>- pretok v razponu 0,01 do 999,9ml/h (0,01-999,99ml/h v koraku po 0,01ml;</t>
  </si>
  <si>
    <t>od 100,0-999,9ml/h v koraku po 0,1ml)</t>
  </si>
  <si>
    <t>- natančnost pretoka z največjim odstopanjem +/-2% kontinuiran pretok</t>
  </si>
  <si>
    <t>- vnos parametrov s pomočjo tipk</t>
  </si>
  <si>
    <t>- samodejen izračun pretoka ob vnosu volumna in časa infuzije</t>
  </si>
  <si>
    <t>- samodejen izračun pretoka na osnovi telesne teže, volumna in</t>
  </si>
  <si>
    <t>koncentracije učinkovine</t>
  </si>
  <si>
    <t>- nastavitev VTBI</t>
  </si>
  <si>
    <t>- funkcija KVO</t>
  </si>
  <si>
    <t>- možnost nastavitve okluzijskega pritiska v 9 stopnjah (prikaz tudi v mmHg)</t>
  </si>
  <si>
    <r>
      <t>- shranitev zadnje nastavljene funkcije (</t>
    </r>
    <r>
      <rPr>
        <sz val="8"/>
        <rFont val="Palatino Linotype"/>
        <family val="1"/>
        <charset val="238"/>
      </rPr>
      <t>”</t>
    </r>
    <r>
      <rPr>
        <sz val="8"/>
        <rFont val="Arial Narrow"/>
        <family val="2"/>
        <charset val="238"/>
      </rPr>
      <t>Stand by</t>
    </r>
    <r>
      <rPr>
        <sz val="8"/>
        <rFont val="Palatino Linotype"/>
        <family val="1"/>
        <charset val="238"/>
      </rPr>
      <t>”</t>
    </r>
    <r>
      <rPr>
        <sz val="8"/>
        <rFont val="Arial Narrow"/>
        <family val="2"/>
        <charset val="238"/>
      </rPr>
      <t>)</t>
    </r>
  </si>
  <si>
    <t>- pomnilnik za zdravila in njihov način uporabe ( vsaj 700 zdravil)</t>
  </si>
  <si>
    <t>- možnost naknadne nastavitve knjižnice zdravil, ob že aktivni infuziji</t>
  </si>
  <si>
    <t>- prikazovalnik trenutne hitrosti pretoka, celotnega volumna infudirane tekočine,</t>
  </si>
  <si>
    <t>tlaka infudirane tekočine, delovanja na mrežo ali na baterijo, indikator</t>
  </si>
  <si>
    <t>delovanja perfuzorja, sporočilo o alarmu</t>
  </si>
  <si>
    <t>- možnost merjenja vmesnega volumna in časa, ter resetiranja teh podatkov</t>
  </si>
  <si>
    <t>med trajanjem infuzije</t>
  </si>
  <si>
    <t>- uravnavanje tlaka v sistemu po razrešitvi okluzije in povrnitev v prvotno stanje</t>
  </si>
  <si>
    <t>- uporaba bolusov z začasnim prikazovnjem pretoka, možnostjo</t>
  </si>
  <si>
    <t>prednastavitve količine bolusa in časa trajanja bolusa in povrnitev v</t>
  </si>
  <si>
    <t>prvotno stanje</t>
  </si>
  <si>
    <t>- hitrost bolusa nastavljiva med 0,1-1800ml/h</t>
  </si>
  <si>
    <t>- uporaba brizgalk od 2-60ml (različnih proizvajalcev), ki jih perfuzor</t>
  </si>
  <si>
    <t>samodejno prepozna</t>
  </si>
  <si>
    <t>- sistem proti prostemu pretoku zdravila</t>
  </si>
  <si>
    <t>- zvočni in vizualni alarm, z možnostjo nastavitve prioritete</t>
  </si>
  <si>
    <t>- samodejni varnostni izklop perfuzorja v primeru da ta zazna napako pri doziranju</t>
  </si>
  <si>
    <t>zdravila</t>
  </si>
  <si>
    <t>- možnost nastavitve prioritete alarma - 3 stopnje (različni akustični signali za različno</t>
  </si>
  <si>
    <t>pomembna zdravila,</t>
  </si>
  <si>
    <t>- avtomatska odzračitev linije (pred začetkom infuzije in ob alarmu za</t>
  </si>
  <si>
    <t>zrak v sistemu)</t>
  </si>
  <si>
    <t>- možnost pritrditve perfuzorja na infuzijsko stojalo, na tirnico ali v</t>
  </si>
  <si>
    <t>organizator črpalk</t>
  </si>
  <si>
    <t>- možnost uporabe s programerjem črpalk, organozatorjem črpalk in</t>
  </si>
  <si>
    <t>centralnim informacijskim vmesnikom</t>
  </si>
  <si>
    <t>- delovanje na akumulatorsko baterijo vsaj 14 ur pri pretoku 20 ml/h</t>
  </si>
  <si>
    <t xml:space="preserve">- možnost različnih profilov terapije; continuirana infuzija, PCA, TIVA, TCI, Dose over  </t>
  </si>
  <si>
    <t>time, Ramp/Tamper,</t>
  </si>
  <si>
    <t>- ”Take Over Mode” - možnost samodejnega preklopa med dvema perfuzorjema, kadar</t>
  </si>
  <si>
    <t>se infudira vazoaktivna zdravila, ki lahko zaradi neinfundiranja v času menjave</t>
  </si>
  <si>
    <t>brizgalke pride do kritičnega padca/dviga krvnega tlaka</t>
  </si>
  <si>
    <t>- jezik perfuzorja v slovenščini</t>
  </si>
  <si>
    <t>4.4.</t>
  </si>
  <si>
    <t>EKG</t>
  </si>
  <si>
    <t>EKG 12 KANALNI</t>
  </si>
  <si>
    <t>Lokacija: 1xP-06; 1xmedicinska oprema in medicinski aparati za ambulante PHE in ambulante IPP</t>
  </si>
  <si>
    <t>12 kanalni mikroprocesorsko upravljan elektrokardiograf z možnostjo ročnega izpisovanja.</t>
  </si>
  <si>
    <t>Barvni LCD zaslon diagonale najmanj 200 mm, z resolucijo najmanj 800x600 točk.</t>
  </si>
  <si>
    <t>Na zaslonu omogočen prikaz vseh 12 odvodov.</t>
  </si>
  <si>
    <t>Alfanumerična tipkovnica za vnos bolnikovih podatkov, tipkovnica mora biti zaščitena pred</t>
  </si>
  <si>
    <t>prahom, odporna na škropljenje s tekočino in enostavna za čiščenje.</t>
  </si>
  <si>
    <t>Simultano snemanje 12 odvodov.</t>
  </si>
  <si>
    <r>
      <t>Dolgotrajno snemanje (do 5 minut) EKG-ja (vseh 12 odvodov) in shranjevanje (</t>
    </r>
    <r>
      <rPr>
        <sz val="8"/>
        <rFont val="Calibri"/>
        <family val="2"/>
        <charset val="238"/>
      </rPr>
      <t>”</t>
    </r>
    <r>
      <rPr>
        <sz val="8"/>
        <rFont val="Arial Narrow"/>
        <family val="2"/>
        <charset val="238"/>
      </rPr>
      <t>full disclosure</t>
    </r>
    <r>
      <rPr>
        <sz val="8"/>
        <rFont val="Calibri"/>
        <family val="2"/>
        <charset val="238"/>
      </rPr>
      <t>”</t>
    </r>
    <r>
      <rPr>
        <sz val="8"/>
        <rFont val="Arial Narrow"/>
        <family val="2"/>
        <charset val="238"/>
      </rPr>
      <t>).</t>
    </r>
  </si>
  <si>
    <t>Program za meritve na EKG in interpretacijo Ekg za odrasle in otroke.</t>
  </si>
  <si>
    <t>Možnost delovne liste.</t>
  </si>
  <si>
    <t>Možnost priklopa senzorja za spirometrijo.</t>
  </si>
  <si>
    <t>Vgrajeni filtri proti motnjam v zapisu.</t>
  </si>
  <si>
    <t>Vgrajen ternični tiskalnik za izpis na A4 termoaktivni papir.</t>
  </si>
  <si>
    <t>Tipka za takojšni izpis EKG-ja.</t>
  </si>
  <si>
    <t>Različni izpisni formati.</t>
  </si>
  <si>
    <t>Električno upravljan predal za vstavljanje termoaktivnega papirja internega tiskalnika.</t>
  </si>
  <si>
    <t>USB vmesnik, ki omogoča priključitev USB naprav( npr. čitalnik črtne kode, zunanja USB</t>
  </si>
  <si>
    <t>tipkovnica, laserski tiskalnik, USB spominski ključ).</t>
  </si>
  <si>
    <t xml:space="preserve">LAN in WLAN vmesnika za priklop na osebni računalnik in mrežo z omogočenim prenosom </t>
  </si>
  <si>
    <t>podatkov ter direktna povezljivost v bolnišnični informacijski sistem.</t>
  </si>
  <si>
    <t xml:space="preserve">Delovanje na elektriko in iz lastnega akumulatorja za avtonomno delovanje aparata - ki mora </t>
  </si>
  <si>
    <t>omogočati izpis 100 posnetkov EKG ali 3 ure kontinuiranega prikaza.</t>
  </si>
  <si>
    <t>Vakumske elektrode, ki morajo imeti možnost nastavitve jakosti in avtomatsko regulacijo podtlaka.</t>
  </si>
  <si>
    <t xml:space="preserve">Pripadajoči voziček z vrtljivimi kolesi v vse smeri in nosilna roka za analogno/digitalni </t>
  </si>
  <si>
    <t>procesorski del.</t>
  </si>
  <si>
    <t>Papir.</t>
  </si>
  <si>
    <t>Vsi potrebni napajalni kabli.</t>
  </si>
  <si>
    <t>Adapterji.</t>
  </si>
  <si>
    <t>4.5.</t>
  </si>
  <si>
    <t>INHAL</t>
  </si>
  <si>
    <t>INHALATOR ELEKTRIČNI</t>
  </si>
  <si>
    <t>Naprava za aerosolno terapijo - vlaženje in razpršitev zdravil,</t>
  </si>
  <si>
    <t>- zmogljiv kompresor in razpršilec,</t>
  </si>
  <si>
    <t>- z možnostjo izbire vlaženja ali terapije z zdravili,</t>
  </si>
  <si>
    <t>- kompletno z dihalnimi cevmi, maske za odrasle in otroke, ustnik, nosnik,</t>
  </si>
  <si>
    <r>
      <t>- omogočati mora prenos aerosolnih delcev ustrezne velikosti (</t>
    </r>
    <r>
      <rPr>
        <sz val="8"/>
        <rFont val="Calibri"/>
        <family val="2"/>
        <charset val="238"/>
      </rPr>
      <t>&lt;</t>
    </r>
    <r>
      <rPr>
        <sz val="8"/>
        <rFont val="Arial Narrow"/>
        <family val="2"/>
        <charset val="238"/>
      </rPr>
      <t>4</t>
    </r>
    <r>
      <rPr>
        <sz val="8"/>
        <rFont val="Calibri"/>
        <family val="2"/>
        <charset val="238"/>
      </rPr>
      <t>µ</t>
    </r>
    <r>
      <rPr>
        <sz val="8"/>
        <rFont val="Arial Narrow"/>
        <family val="2"/>
        <charset val="238"/>
      </rPr>
      <t>m),</t>
    </r>
  </si>
  <si>
    <t>- kapaciteta dinamičnega pretoka 20 l/min pri pritisku 1bar,</t>
  </si>
  <si>
    <t>- razmerje razprševanja 3 ml/min,</t>
  </si>
  <si>
    <t>- opremljen z ekranom za prikaz nastavitev in časa delovanja,</t>
  </si>
  <si>
    <t>- delovanje mora biti tiho (max.35 dB),</t>
  </si>
  <si>
    <t>V kompletu z inhalatorjem dobaviti:</t>
  </si>
  <si>
    <t>- pripadajoče priključne cevi enostavne za pritrditev in odstranitev,</t>
  </si>
  <si>
    <t>- ustnike,</t>
  </si>
  <si>
    <t>- maska za odrasle</t>
  </si>
  <si>
    <t>- maska za otroke</t>
  </si>
  <si>
    <t>- nosni element</t>
  </si>
  <si>
    <t xml:space="preserve">- priključni kabel </t>
  </si>
  <si>
    <t>- adapter</t>
  </si>
  <si>
    <t>- navodila v slovenskem jeziku</t>
  </si>
  <si>
    <t>4.6.</t>
  </si>
  <si>
    <t xml:space="preserve">OXIM </t>
  </si>
  <si>
    <t>OKSIMETER</t>
  </si>
  <si>
    <t>Lokacija: 1xP-06; 2xP-29</t>
  </si>
  <si>
    <t>Pulzni oksimeter</t>
  </si>
  <si>
    <t xml:space="preserve">- prenosni oksimeter z meritvijo SpO₂ in pulza </t>
  </si>
  <si>
    <t>- merjenje SpO₂ od 0 -100% z natančnostjo med transportom ±3%,</t>
  </si>
  <si>
    <t>- prikaz stopnje prekrvavitve za izbor najboljšega merilnega mesta,</t>
  </si>
  <si>
    <t>- nastavljiv čas povprečenja rezultatov čim krajši (npr.od 2 do 16 sek),</t>
  </si>
  <si>
    <t>- vsaj 3 stopnje nastavljivosti občutljivosti,</t>
  </si>
  <si>
    <t>- vključen naprstni senzor za odrasle in zaščitno gumijasto stojalo,</t>
  </si>
  <si>
    <t>- delovanje na zamenljive alkalne baterije,</t>
  </si>
  <si>
    <t>- velikost manjši kot 16x8x4 cm (v x š x g)</t>
  </si>
  <si>
    <t>- možnost naknadne nadgraditve z meritvijo SpMet in SpHb</t>
  </si>
  <si>
    <t>- alarm zvočni in vidni za previsoko in prenizko saturacijo in pulz</t>
  </si>
  <si>
    <t>- na displeju prikaz poleg meritev prikaz jakosti signala, status alarma,</t>
  </si>
  <si>
    <t>status utišanega alarma, polnost baterij</t>
  </si>
  <si>
    <t>Skladnost s standardom SIST EN 60601-1-2 klasa B, SIST IEC 60601-1-1</t>
  </si>
  <si>
    <t>4.7.</t>
  </si>
  <si>
    <t>4.8.</t>
  </si>
  <si>
    <t>VLAR</t>
  </si>
  <si>
    <t xml:space="preserve">VIDEOLARINGOSKOP        </t>
  </si>
  <si>
    <t>Prenosni sistem za težko intubacijo.</t>
  </si>
  <si>
    <t xml:space="preserve">Komplet LCD monitor z videoprocesorjem z LED izvorom svetlobe ter </t>
  </si>
  <si>
    <t>videolaringoskopskimi žlicami na prevoznem stojalu.</t>
  </si>
  <si>
    <t>Omogoča intubacijo od novorojenčkov do odraslih oseb,</t>
  </si>
  <si>
    <t>LCD MONITOR:</t>
  </si>
  <si>
    <t>- LCD touch screen monitor velikosti 8"</t>
  </si>
  <si>
    <t>- resolucija FullHD 1920x1200 točk</t>
  </si>
  <si>
    <t>- integrirn izvor svetlobe LED tehnologije</t>
  </si>
  <si>
    <t>- 2x video vhod za priključitev video endoskopov</t>
  </si>
  <si>
    <t>- funkcija slika v sliki</t>
  </si>
  <si>
    <t>- video/audio snemanje</t>
  </si>
  <si>
    <t>- interni spomin za potrebe dokumentacije 4GB</t>
  </si>
  <si>
    <t>- prenos podatkov preko USB izhoda</t>
  </si>
  <si>
    <t>- HDMI video izhod za priključitev večjega monitorja</t>
  </si>
  <si>
    <t>- integrirana Li-lon baterija za avtonomijo do 120 min</t>
  </si>
  <si>
    <t>VIDEOLARINGOSKOPSKE ŽLICE:</t>
  </si>
  <si>
    <t>- integrirana CMOS video tehnologija</t>
  </si>
  <si>
    <t>- žlice namenjene za ponovno uporabo (reusable)</t>
  </si>
  <si>
    <r>
      <t xml:space="preserve">- odpornost žlic za sterilizacijo do 93 </t>
    </r>
    <r>
      <rPr>
        <sz val="8"/>
        <rFont val="Calibri"/>
        <family val="2"/>
        <charset val="238"/>
      </rPr>
      <t>˚</t>
    </r>
    <r>
      <rPr>
        <sz val="8"/>
        <rFont val="Arial Narrow"/>
        <family val="2"/>
        <charset val="238"/>
      </rPr>
      <t>C</t>
    </r>
  </si>
  <si>
    <t>- integriran gumb za izvajanje dokumentiranja</t>
  </si>
  <si>
    <t>- velikost priloženih žlic: MAC 2, 4, D-blade (žlica za difficult airway)</t>
  </si>
  <si>
    <t>- magilova prijemalka za odrasle in otroke</t>
  </si>
  <si>
    <t>- povezovalni kabel za monitor</t>
  </si>
  <si>
    <t xml:space="preserve">V ponudbi mora biti ponujena tudi pripadajoča torba za transport in hranjenje </t>
  </si>
  <si>
    <t>celotnega pribora.</t>
  </si>
  <si>
    <t>- IP standard: IP54</t>
  </si>
  <si>
    <t>- vsa oprema mora imeti certifikat za varno uporabo v medicinske namene -Direktiva sveta</t>
  </si>
  <si>
    <t xml:space="preserve">  93/42/EEC ( o medicinskih pripomočkih)</t>
  </si>
  <si>
    <t>4.9.</t>
  </si>
  <si>
    <t>ASPIRELE</t>
  </si>
  <si>
    <t>ASPIRATOR, ELEKTRIČNI</t>
  </si>
  <si>
    <t>Lokacija: 1xP-24; 1xp-27</t>
  </si>
  <si>
    <t>Prenosni aspirator električni:</t>
  </si>
  <si>
    <t>- delovanje na akumulatorsko baterijo ali na omrežje 220-230V</t>
  </si>
  <si>
    <t>- s 4 stopenjskim indikatorjem sukcijske jakosti :</t>
  </si>
  <si>
    <t xml:space="preserve">     - regulacijske vrednosti: -0,1 bar, -0,2 bar, -0,5 bar and -0,8 bar),</t>
  </si>
  <si>
    <t xml:space="preserve">     - vakumski indikator z jasno kontrolo med uporabo</t>
  </si>
  <si>
    <t>- sukcijska kapaciteta pri  -0.8 bar in  21 °C/1013 hPa - 30 l/minuto</t>
  </si>
  <si>
    <t>- regulacija vakuuma na kontrolni plošči</t>
  </si>
  <si>
    <t>- teža aparata naj ne presega 4,3kg, vključno z baterijo in zbirnim</t>
  </si>
  <si>
    <t>sistemom Serres,</t>
  </si>
  <si>
    <t>- uporaba vrečk in cevk za enkratno uporabo prostornine 1000 ml,</t>
  </si>
  <si>
    <t>- temperaturno območje delovanja -5 °C to +50 °C</t>
  </si>
  <si>
    <t>- temperaturno območje skladiščenja -40 °C to +70 °C</t>
  </si>
  <si>
    <t>- delovanje na litijevo baterijo z vsaj 5 letno življenjsko dobo, čas delovanja</t>
  </si>
  <si>
    <t>na baterijo vsaj 60 minut</t>
  </si>
  <si>
    <t>- aparat ne potrebuje programskega vzdrževanja, menjavo baterije naj lahko</t>
  </si>
  <si>
    <t>izvede uporabnik,</t>
  </si>
  <si>
    <t xml:space="preserve">- izdelan iz lahkega materiala, ki se enostavnoččisti in razkužuje, </t>
  </si>
  <si>
    <t>Skladnost s standardi: SIST EN 60601-1, SIST EN ISO 10079-1, SIST EN 60601-1-12,</t>
  </si>
  <si>
    <t>SIST  EN 1789, RTCA DO-160 G in ustreznost po standardu IP34D</t>
  </si>
  <si>
    <t>4.10.</t>
  </si>
  <si>
    <t>4.11.</t>
  </si>
  <si>
    <t>GRKD</t>
  </si>
  <si>
    <t>GRELEC KRVI IN KRVNIH DERIVATOV</t>
  </si>
  <si>
    <t>Aparat je namenjen gretju i.v.tekočin, krvi in krvnih derivatov.</t>
  </si>
  <si>
    <t>- infundiiranje ogretih tekočin na podlagi gravitacije pri nizkih pretokih od 50 ml do 5000 mi,</t>
  </si>
  <si>
    <t>- infundirana tekočina se ne sme ohlajati t.i. line cool down,</t>
  </si>
  <si>
    <r>
      <t>- sistem mora delovati kot grelec in zagotavljati konstantno temperaturo grelne tekočine  41</t>
    </r>
    <r>
      <rPr>
        <sz val="8"/>
        <rFont val="Calibri"/>
        <family val="2"/>
        <charset val="238"/>
      </rPr>
      <t>˚</t>
    </r>
    <r>
      <rPr>
        <sz val="8"/>
        <rFont val="Arial Narrow"/>
        <family val="2"/>
        <charset val="238"/>
      </rPr>
      <t>C,</t>
    </r>
  </si>
  <si>
    <t>- aparat mora imeti avdio vizualne alarme, ki omogočajo varno delovanje in avtomatski</t>
  </si>
  <si>
    <t xml:space="preserve">  izklop delovanja ob pregrevanju grelne tekočine.</t>
  </si>
  <si>
    <t>V kompletu mora biti dobaljeno tudi mobilno stojalo.</t>
  </si>
  <si>
    <t>4.12.</t>
  </si>
  <si>
    <t>GLUM01</t>
  </si>
  <si>
    <t>GLUKOMETER</t>
  </si>
  <si>
    <t>Lokacija: 1xP-06; 2xmed.oprema in med.apar. ambulanta PHE in IPP; 1xP-29</t>
  </si>
  <si>
    <t>Analizator glukoze v polni krvi, elektronski, s kompletom pribora:</t>
  </si>
  <si>
    <t>- majhen ročni - prenosni aparat za določanje celotne vrednosti glukoze v krvi,</t>
  </si>
  <si>
    <t>- hitro določanje glukoze iz vzorca kapilarne, venozne ali arterijske krvi,</t>
  </si>
  <si>
    <t>- prikaz meritve na zaslonu,</t>
  </si>
  <si>
    <t>- shranjevanje podatkov meritev, možnost prenosa podatkov na računalnik</t>
  </si>
  <si>
    <t>za nadaljno obdelavo in izpis,</t>
  </si>
  <si>
    <t>- omogočena mora biti kontrola kvalitete s samoumerjanjem</t>
  </si>
  <si>
    <t>- komplet pribora s kivetami za enkratno uporabo;</t>
  </si>
  <si>
    <t>4.13.</t>
  </si>
  <si>
    <t>VENT01</t>
  </si>
  <si>
    <t>VENTILATOR, PRENOSNI</t>
  </si>
  <si>
    <t>Časovno krmiljen, volumsko konstanten in pritiskovno kontroliran transportni ventilator za ventilacijo pacientov</t>
  </si>
  <si>
    <t xml:space="preserve">z dihalnim volumnom nad 50 mL/vdih. Oskrba s plini iz centralne napeljave (vtičnice - sklopke) ali jeklenke. </t>
  </si>
  <si>
    <t>Vgrajen prikazovalnik - monitor. Od električnega napajanja neodvisno delovanje 4 ure (vgrajen akumulator).</t>
  </si>
  <si>
    <t>Slovenska programska oprema, uporabniški vmesnik in tovarniška navodila za uporabo.</t>
  </si>
  <si>
    <t>- teža do 5,8 kg vključno z baterijo,</t>
  </si>
  <si>
    <t>- oblike ventilacije: VC-CMV, VC-AC, VC-SIMV, SpnCPAP, PC-BIPAP,</t>
  </si>
  <si>
    <t>- v primeru prekinitve dihanja samodejni vklop ventilacije (Apnea Ventilation, čas vklopa nastavljiv od 15 - 60s),</t>
  </si>
  <si>
    <r>
      <t>- frekvenca: 2 - 60 min</t>
    </r>
    <r>
      <rPr>
        <sz val="8"/>
        <rFont val="Calibri"/>
        <family val="2"/>
        <charset val="238"/>
      </rPr>
      <t>¹</t>
    </r>
  </si>
  <si>
    <t>- dihalni volumen VT: 0,05 do 2 L</t>
  </si>
  <si>
    <t>- največji vdihni volumen: do 100 L/min</t>
  </si>
  <si>
    <t>- razmerje vdih - izdih: 1:100 do 50:1</t>
  </si>
  <si>
    <t>- čas vdiha: 0,2 - 10 s</t>
  </si>
  <si>
    <t>- PEEP: 0 - 20 mbar</t>
  </si>
  <si>
    <t>- občutljivost pretočnega sprožilca (trigger): 3 - 15 L/min</t>
  </si>
  <si>
    <t>- podpora dihanju (ASB): 0 - 35 mbar</t>
  </si>
  <si>
    <t>- koncentracija kisika v dihalni zmesi: 40% do 100% (zvezno nastavljiv)</t>
  </si>
  <si>
    <t>- vgrajen modul za merjenje etCO2</t>
  </si>
  <si>
    <t>- prikaz: Mve, FiO2, RR, VTe, PEEP, Pmean, PIP, Pplat, MVesp, RRspon,  etCO2</t>
  </si>
  <si>
    <t>- krivulje: pritisk v dihalnih poteh (Paw), pretok in CO2</t>
  </si>
  <si>
    <t>- električno napajanje: 12V/24V/28V; 220 V in akumulator</t>
  </si>
  <si>
    <t>- jeklenka s kisikom in reducirnim ventilom z nizkotlačnim pretočnim merilcem za inhalacijo</t>
  </si>
  <si>
    <t>- nosilec ventilatorja in jeklenke s sistemom za samodejni preklop na vir napajanja (vtičnica ali jeklenka) in</t>
  </si>
  <si>
    <t xml:space="preserve">  priključna cev za sklopko</t>
  </si>
  <si>
    <t>- držalo za nosilec ventilatorja, jeklenke in pribora za montažo v vozilo z možnostjo enostavnega snemanja</t>
  </si>
  <si>
    <t xml:space="preserve">Certifikati: elektromagnetna ustreznost po IEC/EN 60601-1-2:2007, EN794-3 in ISO 10651-3, </t>
  </si>
  <si>
    <t>Ustreznost uporabe v letalu po RTCA DO - 160F, poglavje 7,8,16.6, 18.3.1.,17, 19.31, 20, 21 in 25. Mehanska</t>
  </si>
  <si>
    <t>odpornost po MIL STD 810F, metoda 514.5</t>
  </si>
  <si>
    <t>4.14.</t>
  </si>
  <si>
    <t>REAVD</t>
  </si>
  <si>
    <t>REANIMACIJSKI VOZIČEK Z DEFIBRILATORJEM</t>
  </si>
  <si>
    <t>Lokacija: 1xP-24.; 1xP-29</t>
  </si>
  <si>
    <t>Voziček za reanimacijo s kompletno opremo z vključno:</t>
  </si>
  <si>
    <t>- dodatna oprema</t>
  </si>
  <si>
    <t>- defibrilator</t>
  </si>
  <si>
    <t>VOZIČEK</t>
  </si>
  <si>
    <t>- reanimacijski voziček izdelan iz ABS plastike, antistatične, s kovinsko konstrukcijo</t>
  </si>
  <si>
    <t>prašno barvana, vse odporno za agresivna čistila in razkužila,</t>
  </si>
  <si>
    <t xml:space="preserve">- vogali vozička zaobljeni, </t>
  </si>
  <si>
    <t xml:space="preserve">- krmilni mehanizem, ki omogoča lahko vodljivost vozička, tudi pri polni </t>
  </si>
  <si>
    <t>obremenjenosti,</t>
  </si>
  <si>
    <t>- kolesa z antistatično gumo, opremljena z zatesnjenimi ležaji, ki omogočajo lahkoten</t>
  </si>
  <si>
    <t xml:space="preserve"> in neslišen tek, </t>
  </si>
  <si>
    <t>- opremljen z zavoro in blokado osnega vrtenja zadnjih koles,</t>
  </si>
  <si>
    <t>- 4 predali spredaj s 100% izvlekom na teleskopskih vodilih z vzmetno zaporo,</t>
  </si>
  <si>
    <t xml:space="preserve">- 3 polpredali ob strani, </t>
  </si>
  <si>
    <t>- možnost odstranitve predala s sprostivijo vzmetne zapore za čiščenje,</t>
  </si>
  <si>
    <t>- centralno zaklepanje predalov,</t>
  </si>
  <si>
    <t>- ležišče za 2 jeklenki kisika z mehanizmom za hitro in trdno pritrditev vsake</t>
  </si>
  <si>
    <t>posamezne jeklenke,</t>
  </si>
  <si>
    <t>- integrirano infuzijsko stojalo,</t>
  </si>
  <si>
    <t>- vrtljiva polica za namestitev defibrilatorja iz nerjavnega jekla,</t>
  </si>
  <si>
    <t xml:space="preserve">- dodatna plošča iz trdega in lahkega (polikarbonat) materiala za podlago pri </t>
  </si>
  <si>
    <t>reanimaciji,</t>
  </si>
  <si>
    <t>DODATNA OPREMA:</t>
  </si>
  <si>
    <t xml:space="preserve">- 3lit. kisikova jeklenka z reducirnim ventilom in dvema sklopkama za </t>
  </si>
  <si>
    <t>priključitev aparatov,</t>
  </si>
  <si>
    <t>- dozator kisika (0 -15lit/min.) z vlažilcem in masko,</t>
  </si>
  <si>
    <t>- baterijski aspirator  - vakuumski z aspiracijsko vrečko, s polnilcem baterije;</t>
  </si>
  <si>
    <t xml:space="preserve">- trifunkcijski in trivolumenski ročni dihalni balon za otroke (1 kos) in za </t>
  </si>
  <si>
    <t>odrasle (1 kos), s silikonskimi obraznimi maskami različnih velikosti (št. 0, 1, 2, 3, 5);</t>
  </si>
  <si>
    <t>- merilec krvnega tlaka,</t>
  </si>
  <si>
    <t>- set za vzdrževanje zgornje dihalne poti, velikosti od št. 0 - 5;</t>
  </si>
  <si>
    <t>- laringoskop,</t>
  </si>
  <si>
    <t>- komplet žlic Macintosh (št. 1, 2) in Miller (št.1, 2, 3),</t>
  </si>
  <si>
    <t>- komplet ustno - žrelnih tubusov  in nosno - žrelnih v torbici (vse velikosti)</t>
  </si>
  <si>
    <t>- diagnostična lučka vključno z baterijami,</t>
  </si>
  <si>
    <t>- plastični ampularij za 50 ampul</t>
  </si>
  <si>
    <t>DEFIBRILATOR</t>
  </si>
  <si>
    <t xml:space="preserve">- klasični in polavtomatski defibrilator, bifazna reducirana sinusoida do 360J </t>
  </si>
  <si>
    <t>s samodejno nastavitvijo treh parametrov:</t>
  </si>
  <si>
    <t xml:space="preserve">    - toka (amperov),</t>
  </si>
  <si>
    <t xml:space="preserve">    - napetosti (voltov)</t>
  </si>
  <si>
    <t xml:space="preserve">    - časa (sekund), glede na upornost prsnega koša vsakega pacienta posebej,</t>
  </si>
  <si>
    <t>- 3/5 kanalni EKG</t>
  </si>
  <si>
    <t>- termični tiskalnik, širina traku 50 mm</t>
  </si>
  <si>
    <t>- integrirana baterija s polnjenjem na 220 - 230 V</t>
  </si>
  <si>
    <t>- aktivni barvni Matrix LCD ekran (najmanj 115mm x 86mm)</t>
  </si>
  <si>
    <t>- statusna navodila na ekranu</t>
  </si>
  <si>
    <t>- stalni nadzor nad pacientovim srčnim ritmom, z alarmom ob življenjsko nevarnih</t>
  </si>
  <si>
    <t>motnjah ritma,</t>
  </si>
  <si>
    <t>- svetovalni modul z detektorjem motenj</t>
  </si>
  <si>
    <t>- event funkcija za vnos dogodkov v izpis,</t>
  </si>
  <si>
    <t>- konstantna EKG krivulja med defibrilacijo,</t>
  </si>
  <si>
    <t>- avtomatsko samotestiranje aparata pri vklopu,</t>
  </si>
  <si>
    <t>- post festum izpis intervencije</t>
  </si>
  <si>
    <t>- arhiv</t>
  </si>
  <si>
    <t>- avtomatska nastavitev zimsko-letnega časa</t>
  </si>
  <si>
    <t>- možnost programske opreme za izdelavo statistik in arhiviranje na PC</t>
  </si>
  <si>
    <t>- mehanska zaščita gumbov, ki niso v funkciji pri avtomatskem načinu delovanja.</t>
  </si>
  <si>
    <t xml:space="preserve">- ob odstranitvi mehanske zaščite se izvede dostop v klasičen način delovanja </t>
  </si>
  <si>
    <t>in omogoči dostop do vseh gumbov.</t>
  </si>
  <si>
    <t>- jakost zunanjega neinvazivnega pace makerja do 200mA</t>
  </si>
  <si>
    <t>- detektor vgrajenega pace makerja</t>
  </si>
  <si>
    <t>- možnost nastavitev časov TPO po novih smernicah ERC</t>
  </si>
  <si>
    <t>- kompatibilnost defibrilacijskih elektrod za NMP po Sloveniji</t>
  </si>
  <si>
    <t>- zunanje defibrilacijske ročke z integriranimi pediatričnimi ročkami</t>
  </si>
  <si>
    <t>- pulzni oksimeter</t>
  </si>
  <si>
    <t>- komplet rezervenih baterij</t>
  </si>
  <si>
    <t>ESMARCH</t>
  </si>
  <si>
    <t xml:space="preserve">ESMARCHOVA PREVEZA ( TOURNIQUET) </t>
  </si>
  <si>
    <r>
      <t xml:space="preserve">Lastnosti aparata za zagotavljanje </t>
    </r>
    <r>
      <rPr>
        <sz val="8"/>
        <rFont val="Calibri"/>
        <family val="2"/>
        <charset val="238"/>
      </rPr>
      <t>”</t>
    </r>
    <r>
      <rPr>
        <sz val="8"/>
        <rFont val="Arial Narrow"/>
        <family val="2"/>
        <charset val="238"/>
      </rPr>
      <t>blede steze</t>
    </r>
    <r>
      <rPr>
        <sz val="8"/>
        <rFont val="Calibri"/>
        <family val="2"/>
        <charset val="238"/>
      </rPr>
      <t>”</t>
    </r>
    <r>
      <rPr>
        <sz val="8"/>
        <rFont val="Arial Narrow"/>
        <family val="2"/>
        <charset val="238"/>
      </rPr>
      <t>.</t>
    </r>
  </si>
  <si>
    <t>- aparat z digitalnim ekranom (touch screen), avtomatsko kontroliran prikaz</t>
  </si>
  <si>
    <t>na ekranu, ki se po potrebi izpiše vsako sekundo,</t>
  </si>
  <si>
    <t>- aparat z vgrajenim kompresorjem, tiho delovanje</t>
  </si>
  <si>
    <t xml:space="preserve">- vzdrževanje zahtevanega pritiska v manšeti najmanj še 1 uro po prekinitvi </t>
  </si>
  <si>
    <t>električne energije,</t>
  </si>
  <si>
    <t>- baterija omogoča nemoteno delovanje do minimalno 4 ure,</t>
  </si>
  <si>
    <t>- barvno kodirana nastavka na aparatu za distalno in proksimalno aplikacijo,</t>
  </si>
  <si>
    <t>( dve različni vrednosti pritiska), možnost IVRA aplikacije,</t>
  </si>
  <si>
    <t>- ura z alarmom za odštevanje predvidenega časa blokade,</t>
  </si>
  <si>
    <t>- spomin zadnjih nastavitev,</t>
  </si>
  <si>
    <t>- avtomatska kalibracija aparata pred vsako uporabo,</t>
  </si>
  <si>
    <t>- vgrajen tiskalnik za dokumentiranje vrednosti,</t>
  </si>
  <si>
    <t>- montaža aparata na OP stativu ali na mobilnem stojalu s košarico za hrambo manšet.</t>
  </si>
  <si>
    <t>- pripadajoče mobilno stojalo s košaro,</t>
  </si>
  <si>
    <t>Manšete:</t>
  </si>
  <si>
    <t>- velikost posameznih manšet oznčene v različnih barvah,</t>
  </si>
  <si>
    <r>
      <t>- možnost sterilizacije manšet na 134</t>
    </r>
    <r>
      <rPr>
        <sz val="8"/>
        <rFont val="Calibri"/>
        <family val="2"/>
        <charset val="238"/>
      </rPr>
      <t>°</t>
    </r>
    <r>
      <rPr>
        <sz val="8"/>
        <rFont val="Arial Narrow"/>
        <family val="2"/>
        <charset val="238"/>
      </rPr>
      <t>C,</t>
    </r>
  </si>
  <si>
    <t>- možnost zamenjave posameznih delov manšete.</t>
  </si>
  <si>
    <t>Potrebne manšete in kabli:</t>
  </si>
  <si>
    <t>- manšete za roko:</t>
  </si>
  <si>
    <t xml:space="preserve">  250x55 mm - 2 kos</t>
  </si>
  <si>
    <t xml:space="preserve">  290x70 mm - 2 kos</t>
  </si>
  <si>
    <t xml:space="preserve">  495x85 mm - 3 kos</t>
  </si>
  <si>
    <t xml:space="preserve">  600x100 mm - 3 kos</t>
  </si>
  <si>
    <t>- manšete za nogo:</t>
  </si>
  <si>
    <t xml:space="preserve">  495x85 mm - 2 kos</t>
  </si>
  <si>
    <t xml:space="preserve">  710x120 mm - 3 kos</t>
  </si>
  <si>
    <t xml:space="preserve">  950x150 mm - 2 kos</t>
  </si>
  <si>
    <t xml:space="preserve">  1090x100 mm - 2 kos</t>
  </si>
  <si>
    <t>- kabel za manšete 500 mmHg (L=5 m) - 2 kos</t>
  </si>
  <si>
    <t>- kabel za manšete 650 mmHg (L=5 m) - 2 kos</t>
  </si>
  <si>
    <t>- merilo za ustrezen izbor manšete - 2 kos</t>
  </si>
  <si>
    <t>- ščetka za čiščenje velkro trakov - 2 kos</t>
  </si>
  <si>
    <t>- CE certifikat</t>
  </si>
  <si>
    <t>EKN</t>
  </si>
  <si>
    <t>ELEKTRO KIRURŠKI NOŽ</t>
  </si>
  <si>
    <t>Univerzalen aparat za rezanje in koagulacijo pri klasičnih in enskopskih posegih</t>
  </si>
  <si>
    <t>- Samodejni test aparata takoj po vsakem vklopu</t>
  </si>
  <si>
    <t>- Kontrola rezanja</t>
  </si>
  <si>
    <t>- Kontrola koagulacije</t>
  </si>
  <si>
    <t>- Monopolarna moč : 400 W, 9 stopenj</t>
  </si>
  <si>
    <t>- Bipolarna moč : 400 W, 4 stopenj</t>
  </si>
  <si>
    <t xml:space="preserve">- Avtomatična prepoznava lap. Bipolarnih inštrumentov in prilagoditev izhodne moči, ki podaljšuje </t>
  </si>
  <si>
    <t xml:space="preserve">  življenjsko dobo inštrumenta</t>
  </si>
  <si>
    <t xml:space="preserve">- Funkcija Autostart </t>
  </si>
  <si>
    <t>- Stalna kontrola izhodne moči,</t>
  </si>
  <si>
    <t>- Stalna kontrola kontaktne površine nevtralne elektrode,</t>
  </si>
  <si>
    <t>- Kontrola vračanja tokov preko nevtralne elektrode,</t>
  </si>
  <si>
    <t>- Proženje koagulacije in rezanja preko stopalke ali ročnika z integriranimi tipkami</t>
  </si>
  <si>
    <t>- Priključki:  2 x monopolarni, 2 × bipolaren , ne-nevtralna, 1 elektroda, 2 x nožna stopalka</t>
  </si>
  <si>
    <t>- Stopalka</t>
  </si>
  <si>
    <t>- Kabel za nevtralno elektrodo</t>
  </si>
  <si>
    <t>- Nevtralna elektroda</t>
  </si>
  <si>
    <t>Certificiran po MDD</t>
  </si>
  <si>
    <t>INFORMACIJSKA OPREMA</t>
  </si>
  <si>
    <t>DIGZAS</t>
  </si>
  <si>
    <t>Zahteve:</t>
  </si>
  <si>
    <t>Diagnostični zaslon - barvni prikaz,  diagonala vidnega polja najmanj 21".</t>
  </si>
  <si>
    <t>- po višini nastavljiv zaslon</t>
  </si>
  <si>
    <t>- kontrast: vsaj 1400:1</t>
  </si>
  <si>
    <t>- število barvnih odtenkov: 30 bit</t>
  </si>
  <si>
    <t>- maksimalna svetilnost: 900 cd/m2</t>
  </si>
  <si>
    <t>- svetilnost v kalibrirnem DICOM načinu: 500 cd/m2</t>
  </si>
  <si>
    <t>- vidni kot (horizontalno in vertikalno) : 178°</t>
  </si>
  <si>
    <t>- tip osvetlitve: LED</t>
  </si>
  <si>
    <t>- kalibracija zaslona: vgrajena, samodejna</t>
  </si>
  <si>
    <t>- zaščita panela s steklom; antireflektivni premaz</t>
  </si>
  <si>
    <t xml:space="preserve">- grafična kartica za zaslon: </t>
  </si>
  <si>
    <t>- RAM: 4 GB GDDR5</t>
  </si>
  <si>
    <t xml:space="preserve">- barvna globina: 32 bit </t>
  </si>
  <si>
    <t>ZDPP</t>
  </si>
  <si>
    <t>ZDRAVNIŠKA DELOVNA POSTAJA</t>
  </si>
  <si>
    <t>Vodila:</t>
  </si>
  <si>
    <t>- 1x PCIe Gen 3x16</t>
  </si>
  <si>
    <t>Zunanji priklopi:</t>
  </si>
  <si>
    <t>- 2x Display Port</t>
  </si>
  <si>
    <t>- 1x avdio vhod</t>
  </si>
  <si>
    <t>- 1x Avdio izhod</t>
  </si>
  <si>
    <t xml:space="preserve">Varnost: </t>
  </si>
  <si>
    <t>Tipkovnica: USB Slovenska tipkovnica</t>
  </si>
  <si>
    <t>Miška: USB optična miška</t>
  </si>
  <si>
    <t>Operacijski sistem: Windows 10 Professional 64 bit SLO</t>
  </si>
  <si>
    <t>Podobno kot HP Z4 G4 WKS 1JP11AV</t>
  </si>
  <si>
    <t>DELOVNA POSTAJA</t>
  </si>
  <si>
    <t>Lokacija: 2xP-03; 1xP-06; 1x P-09;1xP-14; 1xP-15; 1xP-16; 1xP-17; 1xP-23; 1xP-24; 1xP-29; 1xP-27</t>
  </si>
  <si>
    <t>RAČUNALNIK:</t>
  </si>
  <si>
    <t>Ohišje: mini PC</t>
  </si>
  <si>
    <t>Maksimalne dimenzije: širina največ 180mm x globina največ 183mm x višina največ 35mm</t>
  </si>
  <si>
    <t>(Ponudnik pripravi osnovno sliko Windows 10 Professional operacijskega sistema po naročnikovih zahtevah in namesti na vse ponujene računalnike)</t>
  </si>
  <si>
    <t>Grafika: Integrated Intel® UHD 630 ali boljša</t>
  </si>
  <si>
    <t>Integrirana zvočna kartica</t>
  </si>
  <si>
    <t>Integrirana mrežna kartica Intel 100/1000Mbit UTP s podporo WoL</t>
  </si>
  <si>
    <t>Podpora za VESA montažo</t>
  </si>
  <si>
    <t>Certifikat ustreznosti strojne opreme z Windows 10 Professional</t>
  </si>
  <si>
    <t xml:space="preserve">Garancija: vsaj 5 let (on-site) garancije od proizvajalca </t>
  </si>
  <si>
    <t>ZASLON:</t>
  </si>
  <si>
    <t>Zaslon: LED zaslon, najmanj 24-palčni (23.8'') (1920 x 1080)</t>
  </si>
  <si>
    <t>Svetlost (tipično): 250 cd/m2</t>
  </si>
  <si>
    <t>Kontrastno razmerje (tipično): najmanj 1000:1</t>
  </si>
  <si>
    <t>Vidni kot: najmanj 178° (vodoravno) 178° (navpično)</t>
  </si>
  <si>
    <t>Vrsta zaslona: IPS ali boljše</t>
  </si>
  <si>
    <t>Razmerje prikaza: 16:9</t>
  </si>
  <si>
    <t>Kot vrtenja najmanj (levo/desno) , swivel: +/–45°</t>
  </si>
  <si>
    <t>Podpora za nosilec VESA (100 mm)</t>
  </si>
  <si>
    <t>Reža za ključavnico Kensington®</t>
  </si>
  <si>
    <t>Priključki: najmanj 1 × USB 3.0, 1 x Display Port, 1 x USB upstream</t>
  </si>
  <si>
    <t>Zaslon mora imeti zaščito proti bleščanju (Anti-glare)</t>
  </si>
  <si>
    <t>Garancija: vsaj 5 let garancije od proizvajalca</t>
  </si>
  <si>
    <t>RZAS</t>
  </si>
  <si>
    <t>RIS ZASLON</t>
  </si>
  <si>
    <t>- ločljivost slike minimalno 1920X1080 (Full HD)</t>
  </si>
  <si>
    <t>- kontrast: najmanj 1000:1</t>
  </si>
  <si>
    <t>- frekvenca osveževanja: 60 Hz</t>
  </si>
  <si>
    <t>- matrika: IPS</t>
  </si>
  <si>
    <t>- odzivni čas: 5 ms ali manj</t>
  </si>
  <si>
    <t>TISK</t>
  </si>
  <si>
    <t>TISKALNIK</t>
  </si>
  <si>
    <t>Lokacija:1xP-03, 1xP-06, 1xP-09, 1xP-08, 1x P-14, 1xP-15, 1x P-16, 1xP-17,1xP-24, 1xP-27,1xP-29</t>
  </si>
  <si>
    <t>- format papirja: A6 - A4</t>
  </si>
  <si>
    <t>- direktno tiskanje iz USB medija (PDF, XPS, Jpeg, Tiff),</t>
  </si>
  <si>
    <t>- vhod za dodatni tiskalniški strežnik ali SSD</t>
  </si>
  <si>
    <t>MFN</t>
  </si>
  <si>
    <t>MULTIFUNKCIJSKA NAPRAVA</t>
  </si>
  <si>
    <t>Lokacija: 1xP-03; 1xP-23</t>
  </si>
  <si>
    <t>Podobno kot: Kyocera M3655idn</t>
  </si>
  <si>
    <t>ČPK</t>
  </si>
  <si>
    <t>ČITALNIK PAMETNIH KARTIC</t>
  </si>
  <si>
    <t>- prenosni čitalnik PC/SC in CCID z vgrajeno tipkovnico za varen vnos PIN-a in z LCD zaslonom.</t>
  </si>
  <si>
    <t>- skladen s CC EAL3+, podprt v vseh novejših operacijskih sistemih Microsoft Windows</t>
  </si>
  <si>
    <t>- priključi se na priključek USB</t>
  </si>
  <si>
    <t>Podobno kot: GEMALTO IDBridge CT710 PIN pad</t>
  </si>
  <si>
    <t>DF</t>
  </si>
  <si>
    <t>SISTEM DIGITALNIH DIKTAFONOV</t>
  </si>
  <si>
    <t>Lokacija: 1xP-06; 1xP-08; 1xP-15; 1xP-16; 1xP-17; 1xP-27</t>
  </si>
  <si>
    <t xml:space="preserve">1. Digitalni diktafon </t>
  </si>
  <si>
    <t xml:space="preserve">- profesionalni diktafon za digitalno snemanje, s podporo za DSS PRO standard, </t>
  </si>
  <si>
    <t xml:space="preserve">- drsno stikalo na diktafonu z opcijami: snemanje, predvajanje, ustavitev, vrivanje, prepisovanje posnetka, </t>
  </si>
  <si>
    <t xml:space="preserve">- velikost notranjega spomina vsaj 2 Gb ali dodatna spominska kartica SD, </t>
  </si>
  <si>
    <t xml:space="preserve">- barvni prikazovalnik za prikaz podatkov - LCD, </t>
  </si>
  <si>
    <t>- možnost konferencnega snemanja v stereo nacinu</t>
  </si>
  <si>
    <t xml:space="preserve">- podpora za 256 AES kodni standard, </t>
  </si>
  <si>
    <t>- priložena licencna programska oprema za prenos in obdelavo posnetkov,</t>
  </si>
  <si>
    <t xml:space="preserve">- diktafon mora biti odporen na padce do višine 1,5m, </t>
  </si>
  <si>
    <t xml:space="preserve">- možnost snemanja v DSS PRO standardu, najmanj 100h, </t>
  </si>
  <si>
    <t>- polnilna baterija li-ion kapacitete vsaj 1300mAh,</t>
  </si>
  <si>
    <t>- podpora za snemanje v formatih PCM, MP3, WAV, DS2,</t>
  </si>
  <si>
    <t xml:space="preserve">- podpora za brezžicni prenos zvocnih posnetkov – WIFI, </t>
  </si>
  <si>
    <t xml:space="preserve">- dodatna oprema: odložišce za prenos posnetkov z LAN podporo, povezovalni USB kabel, AC adapter, etui, Li-ion polnilna baterija, </t>
  </si>
  <si>
    <t xml:space="preserve">- 24 mesecev garancije. </t>
  </si>
  <si>
    <t>2. Set za prepisovanje zvočnih posnetkov</t>
  </si>
  <si>
    <t xml:space="preserve">- programska oprema na delovni postaji za obdelavo DSS PRO datotek, </t>
  </si>
  <si>
    <t xml:space="preserve">- priložena licencna programska oprema za prepis in obdelavo posnetkov, </t>
  </si>
  <si>
    <t xml:space="preserve">- programska oprema za prepis mora biti združljiva z programsko opremo naprav za snemanje, </t>
  </si>
  <si>
    <t xml:space="preserve">- stopalka za sinhrono upravljanje z zvocnimi posnetki z možnostjo programiranja, </t>
  </si>
  <si>
    <t xml:space="preserve">- slušalke s prikljuckom velikosti 3,5mm, </t>
  </si>
  <si>
    <t xml:space="preserve">3. Strežniška programska oprema </t>
  </si>
  <si>
    <t xml:space="preserve">- programska oprema za strežnik, ki omogoca upravljanje z delovnimi postajami oz. klienti, </t>
  </si>
  <si>
    <t xml:space="preserve">- programska oprema mora delovati na strežniku Windows server 2012 R2 ali novejšem, </t>
  </si>
  <si>
    <t xml:space="preserve">- podpora za centralno dodeljevanje in upravljanje licenc uporabnikov, </t>
  </si>
  <si>
    <t xml:space="preserve">- centralizirana programska oprema za kreiranje xml datotek (vezanih na diktat) in prenašanje le-teh po podrocjih dela (enote), </t>
  </si>
  <si>
    <t xml:space="preserve">- možnost namestitve uporabniške programske opreme na daljavo, </t>
  </si>
  <si>
    <t xml:space="preserve">- možnost uvoza profilov uporabnikov iz Active Directory, </t>
  </si>
  <si>
    <t xml:space="preserve">- možnost tihe inštalacije z uporabo MST datoteke, </t>
  </si>
  <si>
    <t xml:space="preserve">- programska oprema na delovnih postajah (klientih) mora delovati na klasicnih osebnih racunalnikih ter na virtualnih delovnih postajah (VDI)   z operacijskim sistemom Windows 7 ali novejšim, </t>
  </si>
  <si>
    <t xml:space="preserve">- izvedba namestitve programske opreme sistema standalone (opcija namestitve s centralnim upravljanjem), </t>
  </si>
  <si>
    <t xml:space="preserve">- podpora pri izvedbi namestitve programske opreme, na delovne postaje pri narocniku, </t>
  </si>
  <si>
    <t xml:space="preserve">- vzpostavitev delujocega delovnega okolja na klasicen strežnik ali VDI strežnik, </t>
  </si>
  <si>
    <t xml:space="preserve">- izvedba izobraževanja uporabnikom o delovanju sistema in strojni opremi za digitalno snemanje in prepis zvocnih posnetkov, </t>
  </si>
  <si>
    <t>- priprava dokumentacije o sistemu s slovenskimi navodili za uporabo.</t>
  </si>
  <si>
    <t>Priklop opreme na ustrezno pripravljeno električno napajanje (podvojeno)</t>
  </si>
  <si>
    <t>Nadgradnja strojne kode na od proizvajalca priporočeno verzijo</t>
  </si>
  <si>
    <t>NADGRADNJA DISKOVNIH KAPACITET</t>
  </si>
  <si>
    <t>Osnovne zahteve:</t>
  </si>
  <si>
    <t>Vsa ponujena strojna in programska oprema zahtevana v »osnovne zahteve« mora biti od istega proizvajalca</t>
  </si>
  <si>
    <t>Ponudba mora biti natančno specificirana, pripisani morajo biti od proizvajalca podane uradne kode komponent (part-number)</t>
  </si>
  <si>
    <t>Vsi servisni paketi za vzdrževanje, nadgradnjo in podporo opreme morajo biti izključno od proizvajalca strojne oz. programske opreme</t>
  </si>
  <si>
    <t>V ponudbo mora biti zajet ves droben material, potrebni kabli ter kompletna postavitev opreme in okolja na ključ</t>
  </si>
  <si>
    <t>Proizvajalec opreme (oz. njegov zakoniti zastopnik v Sloveniji) mora predložiti potrdilo, da je vsa ponujena oprema nova, nerabljena, neobnovljena (refurbished), ter nabavljena preko uradnega prodajnega kanala proizvajalca.</t>
  </si>
  <si>
    <t>Proizvajalec opreme (oz. njegov zakoniti zastopnik v Sloveniji) mora predložiti potrdilo, da ponujena rešitev ustreza minimalnim zahtevam naročnika, ter da so vsi servisni paketi za vzdrževanje izključno od proizvajalca opreme.</t>
  </si>
  <si>
    <t>V obstoječem diskovnem sistemu je prostih še 9 prostih mest za dodatne diske</t>
  </si>
  <si>
    <t>o    Zahteva se nadgradnja z 9 kos IBM 1.92TB 12Gb SAS 2.5inch Flash Drive</t>
  </si>
  <si>
    <t>o    Garancija diskov mora biti enaka garanciji obstoječih diskov: 3 leta 24x7 z odpravo napake v 24 urah od prijave</t>
  </si>
  <si>
    <t>Diskovni sistem (izhodišče)</t>
  </si>
  <si>
    <t>Storitve:</t>
  </si>
  <si>
    <t>Analiza obstoječega stanja diskovnih sistemov skupaj z naročnikom</t>
  </si>
  <si>
    <t xml:space="preserve">Priprava načrta implementacije novega diskovnega sistema in postopka prenosa obstoječega diskovnega sistema (vključno s podatki) na rezervno lokacijo (korak po korak) </t>
  </si>
  <si>
    <t>Simuliranje izvajanja sprememb, in opozorila na možne težave</t>
  </si>
  <si>
    <t>Potrditev predlaganega načrta in logike delovanja različnih servisov preko dveh lokacij znotraj kampusa SB Ptuj</t>
  </si>
  <si>
    <t>Vgradnja diskovnega sistema v strežniško omaro</t>
  </si>
  <si>
    <t>Komunikacijski priklop (ethernet) (priključki se zagotovijo z novimi stikali)</t>
  </si>
  <si>
    <t>Podatkovni priklop (FC povezave) (priključki se zagotovijo z novimi SAN stikali)</t>
  </si>
  <si>
    <t>Osnovna inicializacija diskovnega sistema in licenciranje opreme</t>
  </si>
  <si>
    <t>Priprava podatkovnih gruč v sodelovanju z naročnikom</t>
  </si>
  <si>
    <t>Odklop obstoječega diskovnega sistema in prenos le tega na rezervno lokacijo v skladu z načrtom</t>
  </si>
  <si>
    <t>Testiranje navzkrižnega delovanja med lokacijama (strežniki – diskovni sistem)</t>
  </si>
  <si>
    <t>CENTRALNA STIKALA</t>
  </si>
  <si>
    <t>Stikalo za vgradnjo v komunikacijsko omaro (19 inch)</t>
  </si>
  <si>
    <t>Priložen ustrezni pribor za vgradnjo</t>
  </si>
  <si>
    <t xml:space="preserve">Vgrajena primarni in redundantni »hot swap« napajalnik </t>
  </si>
  <si>
    <t>Priloženi ustrezni električni kabli s šuko zaključkom na strani el. omrežja</t>
  </si>
  <si>
    <t>Propustnost vsaj 650 milijonov paketov na sekundo</t>
  </si>
  <si>
    <t>Podpora ('nonblocking') arhitektur, ki omogočajo možnost priklopa opreme (npr. pristopnih stikal),  na dve različni fizični stikali sistema ('klastra stikal') preko skupine 10GbE povezav, združenih v  v eno logično povezavo ('etherchannel'), z delitvijo prometa in avtomatičnim izločanjem nedelujočih fizičnih povezav (npr. podpora protokola LACP)</t>
  </si>
  <si>
    <t>Dodatne zahteve:</t>
  </si>
  <si>
    <t>802.1Q enkapsulacija VLAN-ov</t>
  </si>
  <si>
    <t xml:space="preserve">Podpora protokolov IPv4 in IPv6 </t>
  </si>
  <si>
    <t>usmerjanje IP v4 prometa: statične rute, OSPF , IS-IS in BGP</t>
  </si>
  <si>
    <t>podpora IPv6 tunelom ('enkapsulacija IPv6 paketov v standardne IPv4 pakete')</t>
  </si>
  <si>
    <t>podpora vsaj enemu od FHRP (First Hop Redundancy Protocol) protokolov kot so VRRP, HSRP ali GLBP</t>
  </si>
  <si>
    <t xml:space="preserve">podpora SNMP v1,v2 in v3 </t>
  </si>
  <si>
    <t>varnost : TACACS+ in RADIUS; standardne in razširjene ACL liste na vseh portih, 802.1x uporabniška autentifikacija</t>
  </si>
  <si>
    <t>Garancija:</t>
  </si>
  <si>
    <t>60 mesecev z odzivom v 4 urah na lokaciji naročnika</t>
  </si>
  <si>
    <t>60 mesecev pravica do nadgradnje strojne programske opreme</t>
  </si>
  <si>
    <t>Sestavljanje in testna postavitev opreme</t>
  </si>
  <si>
    <t>Nadgradnja mikrokod na zadnjo priporočeno verzijo</t>
  </si>
  <si>
    <t>Vgradnja, priklop na električne in komunikacijske povezave</t>
  </si>
  <si>
    <t xml:space="preserve">Konfiguracija nadzornih parametrov </t>
  </si>
  <si>
    <t>Konfiguracija enovitega, visoko razpoložljivega sistema stikal (VSS, IRF,...)</t>
  </si>
  <si>
    <t>Konfiguracija virtualnih omrežij (VLAN-ov)</t>
  </si>
  <si>
    <t>Konfiguracija 'trunkov'</t>
  </si>
  <si>
    <t>Konfiguracija STP protokola</t>
  </si>
  <si>
    <t>Konfiguracija redundantnih povezav do strežnikov in distribucijskih stikal</t>
  </si>
  <si>
    <t>Konfiguracija usmerjanja</t>
  </si>
  <si>
    <t>Konfiguracija filtrov ('access list')</t>
  </si>
  <si>
    <t>Povezava z obstoječimi centralnimi stikali</t>
  </si>
  <si>
    <t>Preizkus delovanja</t>
  </si>
  <si>
    <t>Optimiranje nastavitev</t>
  </si>
  <si>
    <t>Ponudba mora biti natančno specificirana, pripisanei morajo biti od proizvajalca podane uradne kode komponent (part-number)</t>
  </si>
  <si>
    <t>usposabljanje naročnika za upravljanje delovanja programske opreme VEEAM</t>
  </si>
  <si>
    <t>Specifikacije:</t>
  </si>
  <si>
    <t>SISTEM BREZPREKINITVENEGA NAPAJANJA</t>
  </si>
  <si>
    <t>Brezprekinitveno napajanje (največ 2U)</t>
  </si>
  <si>
    <t>Izhodna moč 2700W/3000 VA ali več</t>
  </si>
  <si>
    <t>Tehnologija: online, double conversion</t>
  </si>
  <si>
    <t>Izhodna napetost: 230V</t>
  </si>
  <si>
    <t>Priključki: najmanj 8x C13, 21x C19</t>
  </si>
  <si>
    <t xml:space="preserve">Priključki za komunikacijo: </t>
  </si>
  <si>
    <t>o    1x USB</t>
  </si>
  <si>
    <t>o    1x serijski vmesnik</t>
  </si>
  <si>
    <t>o    mrežni vmesnik RJ-45</t>
  </si>
  <si>
    <t>Priložena oprema za vgradnjo v strežniško omaro</t>
  </si>
  <si>
    <t>Priložena programska oprema za nadzor in upravljanje sistema</t>
  </si>
  <si>
    <t>72 mesecev garancijea na sistem brezprekinitvenega napajanja vkjučno z baterijami</t>
  </si>
  <si>
    <t>Avtonomija: najmanj 7 min pri 2000 W obremenitve, možnost podaljšanja avtonomije z dodatnimi baterijami</t>
  </si>
  <si>
    <t>Priprava in vgradnja UPS enot v pripravljene strežniške omare (dovod elektrike do UPS enot zagotovi naročnik) na primarni in rezervni lokaciji</t>
  </si>
  <si>
    <t xml:space="preserve"> Elektro priklop na omrežje</t>
  </si>
  <si>
    <t>Povezava celotne strežniške omare na sistem neprekinjenega napajanja</t>
  </si>
  <si>
    <t>Vzpostavitev komunikacijskih povezav z priključeno opremo za potrebe upravljanja</t>
  </si>
  <si>
    <t>Implementacija nadzorno-kontrolnega sistema za upravljanje</t>
  </si>
  <si>
    <t>Kreiranje politik »shut-down« prodecur za kritične sisteme in optimalnega vrstnega reda z ustreznimi zamiki</t>
  </si>
  <si>
    <t>Testiranje delovanja</t>
  </si>
  <si>
    <t>Optimizacija nastavitev skupaj z naročnikom, glede na izvedene teste in pričakovane časovnice</t>
  </si>
  <si>
    <t>DOSTOPOVNA STIKALA 48-PORT</t>
  </si>
  <si>
    <t>V kolikor so za zahtevane funkcionalnosti potrebne dodatne licence, morajo biti vključene v ponudbo</t>
  </si>
  <si>
    <t>Vsi servisni paketi za vzdrževanje, nadgradnjo in podporo morajo biti od proizvajalca strojne opreme.</t>
  </si>
  <si>
    <t>V ponudbo mora biti zajet ves droben material ter kompletna postavitev opreme in okolja na ključ</t>
  </si>
  <si>
    <t>Vključeni vsaj 1 kos 10Gb SFP+ DAC povezovalni kable dolžine max. 1m</t>
  </si>
  <si>
    <t>Vključen vsaj 4 kos 10Gb SFP+ Single mode modul</t>
  </si>
  <si>
    <t xml:space="preserve">60 mesecev na lokaciji naročnika </t>
  </si>
  <si>
    <t xml:space="preserve">Konfiguracija virtualnih omrežij (VLAN-ov) </t>
  </si>
  <si>
    <t>BREZŽIČNE DOSTOPNE TOČKE</t>
  </si>
  <si>
    <t>Izhodišče:</t>
  </si>
  <si>
    <t>Naročnik v obstoječem okolju že uporablja brezžično omrežje HPE Aruba, ki je integrirano v obstoječ sistem, zato se zahteva točno določena oprema</t>
  </si>
  <si>
    <t>AP-POE-BTSR 1-port Smart Rate 802.3bt 60W Midspan Injector (R1C73A)</t>
  </si>
  <si>
    <t>STREŽNIŠKE OMARE</t>
  </si>
  <si>
    <t>Dimenzije: višina vsaj 42U, širina 800mm, globina vsaj 1100mm</t>
  </si>
  <si>
    <t>Razmike med vrati in 19« letvami na katere se pritrjuej oprema (delilniki, stikala, strežniki) naj bo večji od 12 cm (da vrata ne pritiskajo na priključne kable)</t>
  </si>
  <si>
    <t>Sprednja in zadnja vrata morajo biti perforirana</t>
  </si>
  <si>
    <t>Stranice in vrata morajo biti snemljiva z možnostjo zaklepa</t>
  </si>
  <si>
    <t>Za obe omari se mora dobaviti samo 1 komplet stranic, saj bosta omari med seboj povezani, med njima pa ne sme biti stranskih stranic</t>
  </si>
  <si>
    <t>Omara mora imeti na obeh straneh (levo in desno) napajalne module (»PDU«). Število 220V priključkov na vsaki strani mora biti 14, torej skupno najmanj 28 na omaro. Levi in desni PDU priključki bodo na ločenih napajanjih (ena stran direktno na 220V, druga stran preko sistema za neprekinjeno napajanje)</t>
  </si>
  <si>
    <t>V omari morajo biti vgrajeni vertikalni in horizontalni organizatorji kablov</t>
  </si>
  <si>
    <t>Omara mora imeti nastavljivo podnožje za niveliranje omare</t>
  </si>
  <si>
    <t>Vključena povezovalna vodila za povezavo obeh omar</t>
  </si>
  <si>
    <t>Dostava na lokacijo naročnika</t>
  </si>
  <si>
    <t>Postavitev omar v podatkovnem centru novega urgentnega centra SB Ptuj</t>
  </si>
  <si>
    <t>Povezava obeh omar in niveliranje</t>
  </si>
  <si>
    <t>Montaža vrat in priprava za vgradnjo aktivne in pasivne opreme</t>
  </si>
  <si>
    <t>EL</t>
  </si>
  <si>
    <t>ESET AV LICENCE</t>
  </si>
  <si>
    <t>Narocnik zaradi kompatibilnosti z obstojecim bolnišnicnim sistemom zahteva dodatno opremo, ki je 100% kompatibilna in preverjeno deluje v že obstojecem okolju. Zaradi dodatnih delovnih postaj so potrebne tudi dodatne licence obstojece AV zašcite</t>
  </si>
  <si>
    <t>NEPREDVIDENA DELA - 5%</t>
  </si>
  <si>
    <t/>
  </si>
  <si>
    <t>Lokacija: 1x P-08; 1xP-16; 1xP-17; 1xP-24; 1xP-27; 1xP-29</t>
  </si>
  <si>
    <t>Lokacija: 4xP-03; 2xP-08; 2xP-09; 2xP-06; 2xP-14; 2xP-15; 4xP-16; 4xP-17; 2xP-23; 4xP-24; 4xP-27; 4xP-29</t>
  </si>
  <si>
    <t>Lokacija: 1xP-03; 1xP-06</t>
  </si>
  <si>
    <t>Lokacija: 2xP-03; 1xP-06;1xP-08; 1xP-09; 1xP-14;1xP-15;2xP-16;2xP-17;1xP-23; 2xP-24; 2xP-27;3xP-29</t>
  </si>
  <si>
    <t>INSM01</t>
  </si>
  <si>
    <t>INSTRUMENTARNA MIZICA</t>
  </si>
  <si>
    <t>Lokacija: 1xP-29.; 1xP-27</t>
  </si>
  <si>
    <t>Mizica za instrumente, samo zgornja polica,</t>
  </si>
  <si>
    <t xml:space="preserve">- površina gladka, ravna, vsi robovi in koti zaobljeni, </t>
  </si>
  <si>
    <t>Material: nosilno ogrodje in polica iz CrNi nerjavnih jeklenih profilov in pločevine, vse brez ostrih robov.</t>
  </si>
  <si>
    <t>Anestezijski aparat za inhalacijsko anestezijo z uporabo samodejne in ročne ventilacije ter spontanega</t>
  </si>
  <si>
    <t>dihanja. Aparat na mobilnem podstavku.</t>
  </si>
  <si>
    <t>Aparat mora imeti/omogočati/meriti/prikazovati/meriti:</t>
  </si>
  <si>
    <t>- dimenzija aparata na mobilnem podstavku naj ne presegajo širine 75 cm in globine 70 cm,</t>
  </si>
  <si>
    <t>- centralna zavora, kolesca s kabelskimi odbojniki,</t>
  </si>
  <si>
    <t>- integrirana osvetlitev delovnih površin z možnostjo zatemnitve,</t>
  </si>
  <si>
    <t>- dihalni balon kot pokazatelj pomanjkanja dovoda in uhajanja svežega plina,</t>
  </si>
  <si>
    <t>- funkcija samodejne nastavitve za opredelitev vseh alarmnih omejitev,</t>
  </si>
  <si>
    <t>- samotestiranje aparata, vključno z umerjanjem vseh senzorjev in testiranjem kontrolnih</t>
  </si>
  <si>
    <t xml:space="preserve">  ventilov, po zagonu brez potrebne interakcije uporabnika,</t>
  </si>
  <si>
    <t>- integriran kontrolni seznam za napravo in ilustrirana navodila za pomoč pri dnevni namestitvi</t>
  </si>
  <si>
    <t xml:space="preserve">  naprave, skladni z nacionalnimi smernicami, npr. DGAI (Nemčija), ASA/APSF (ZDA),AAGBI (Združeno kraljestvo),</t>
  </si>
  <si>
    <t>- mehansko nadzorovan mešalnik plina z elektronskim merjenjem pretoka, numeričnimi kazalniki</t>
  </si>
  <si>
    <t xml:space="preserve">  pretoka plina in virtualnimi merilniki pretoka,</t>
  </si>
  <si>
    <t>- namestitev enega hlapnika,</t>
  </si>
  <si>
    <t>- Roč./Spon. ventilacija z odmerjanjem O2, zraka, N2O in anestetikov je mogoča tudi ob izključeni napravi,</t>
  </si>
  <si>
    <t xml:space="preserve">- pomožen ročni način, ki omogoča neposredno spremembo v ročni način ventilacije ob neprekinjenem </t>
  </si>
  <si>
    <t xml:space="preserve">  nadzoru plinov in ventilacije. Zagotovljen neprekinjen dovod O2, zraka in anestetikov iz hlapnikov,</t>
  </si>
  <si>
    <t>- dodatni zaslon za prikaz vsaj tlaka dihalnih poti, stanja baterije in oskrbe s plini (centralni plinski sistem+</t>
  </si>
  <si>
    <t xml:space="preserve">  jeklenke),</t>
  </si>
  <si>
    <t>- mehansko ventilacijo z zrakom v prostoru v primeru popolnega izpada dovoda plinov,</t>
  </si>
  <si>
    <t>- test O2 plina v realnem okolju, ki je integriran v samodejno strojno samotestiranje,</t>
  </si>
  <si>
    <t>- integriran modul za merjenje koncentracije vdihanih in izdihanih plinov O2,N2O,CO2 in anestetikov,</t>
  </si>
  <si>
    <t xml:space="preserve">  samodejna določitev izoflurana, sevoflurana, desflurana, halotana, enflurana, zaznavanje anestezijskih </t>
  </si>
  <si>
    <t xml:space="preserve">  mešanic plinov, prikaz xMAC, starostno korigiran, vzorčni plin vrnjen v dihalni krog,</t>
  </si>
  <si>
    <t>- najmanj 15 palčni zaslon na dotik z nastavljivimi vsebinami zaslona,</t>
  </si>
  <si>
    <r>
      <t xml:space="preserve">- minutni volumen (MV) in dihalni volumen (VT in </t>
    </r>
    <r>
      <rPr>
        <sz val="8"/>
        <rFont val="Calibri"/>
        <family val="2"/>
        <charset val="238"/>
      </rPr>
      <t>Δ</t>
    </r>
    <r>
      <rPr>
        <sz val="9.1"/>
        <rFont val="Arial Narrow"/>
        <family val="2"/>
        <charset val="238"/>
      </rPr>
      <t>VT); hitrost dihanja (frekvenca); najvišji</t>
    </r>
  </si>
  <si>
    <t xml:space="preserve">  inspiratorni tlak (PIP), izhodiščni tlak (Pplat) , povprečni tlak v dihalnih poteh (Pmean), PEEP; </t>
  </si>
  <si>
    <t xml:space="preserve">  dinamična skladnost (Cdyn), upor  (R ), elastičnost ( E) </t>
  </si>
  <si>
    <t>- ogrevan dihalni sistem, ki omogoča enostavno čiščenje, dezinfekcijo (avtoklaviranje),</t>
  </si>
  <si>
    <t xml:space="preserve">  zamenljivost brez uporabe ogrodja,</t>
  </si>
  <si>
    <t>- elektronsko krmiljen ventilator z batom, ki mora pacienta ventilirati brez uporabe medicinskih plinov,</t>
  </si>
  <si>
    <t xml:space="preserve">- način ventilacije: ročno/spontano (roč./spon.) , nadzor volumna: nadzor časa (VC-CMV) , </t>
  </si>
  <si>
    <t xml:space="preserve">  nadzor tlaka: nadzor časa(PC-CMV),</t>
  </si>
  <si>
    <t>- prag sprožilca (Trigger) od 0,3 do 15 L/min,</t>
  </si>
  <si>
    <t>- dihalni volumen (VT) od 10 ml do vsaj 1000 ml,</t>
  </si>
  <si>
    <t>- frekvenca dihanja (RR) od 3 do 100/min,</t>
  </si>
  <si>
    <t>- pozitivni tlak ob koncu izdiha (PEEP) izklopljen, 2 do 35 ,</t>
  </si>
  <si>
    <t>- izpihovanje z O2 (Flush O2) 25 do 75 L/min,</t>
  </si>
  <si>
    <t>- O2 koncentracija (sveži plin O2) od 21 do 100 vol.%,</t>
  </si>
  <si>
    <t>- zunanji dovod kisika (delovanje neodvisno od aparata) s pretočnim merilcem 0 do vsaj 10 L/min,</t>
  </si>
  <si>
    <t>- mora imeti priključek za O2 jeklenko pin indeks,</t>
  </si>
  <si>
    <t>- ob izpadu električnega napajanja iz omrežja samodejni preklop na delovanje z vgrajeno baterijo vsaj</t>
  </si>
  <si>
    <t xml:space="preserve">  45 min. V tem času mora aparat pacienta tudi ventilirati.</t>
  </si>
  <si>
    <t>- aparat mora imeti vsaj štiri vtičnice z glavno varovalko,</t>
  </si>
  <si>
    <t>- imeti mora vsaj en predal z zaklepom,</t>
  </si>
  <si>
    <t>- aspirator z nosilcem, ki se pritrdi na aparat, vključno z nosilcem za dve aspiracijski posodi.</t>
  </si>
  <si>
    <t>Uporabniški vmesnik in originalna tovarniška navodila za uporabo v slovenskem jeziku.</t>
  </si>
  <si>
    <t>Monitor za nadzor vitalnih funkcij pacienta (stacionarni in transportni monitor):</t>
  </si>
  <si>
    <t xml:space="preserve">  in pretoka ter podatkov, ki jih pošiljajo naprave za ventiliranje.</t>
  </si>
  <si>
    <t>- stacionarni monitor mora imeti prikaz minitrendov na prikaznem zaslonu, ne da bi se prikrilo krivulje in parametre v</t>
  </si>
  <si>
    <t xml:space="preserve">  aritmije za življenje ogrožajoče alarme, ki vključujejo asistolijo, venrtikularno oz.prekatno tahikardijo in bradikardijo</t>
  </si>
  <si>
    <t>- stacionarni in transportni monitor morata imeti nadzor pulzne oksimetrije za vse populacije pacientov - odrasle,</t>
  </si>
  <si>
    <t xml:space="preserve">  otroke in novorojenčke, z uporabo tehnologije Masimo in meritev rainbow SET; SpHb; SpOC; </t>
  </si>
  <si>
    <t xml:space="preserve">  SpMet ali PVI, iz enega vira senzorja in glede na izbiro uporabnika.</t>
  </si>
  <si>
    <r>
      <t xml:space="preserve">- velikost cca. 100x70x105 cm (šxgxv) </t>
    </r>
    <r>
      <rPr>
        <sz val="8"/>
        <rFont val="Calibri"/>
        <family val="2"/>
        <charset val="238"/>
      </rPr>
      <t>±</t>
    </r>
    <r>
      <rPr>
        <sz val="8"/>
        <rFont val="Arial Narrow"/>
        <family val="2"/>
        <charset val="238"/>
      </rPr>
      <t>5%</t>
    </r>
  </si>
  <si>
    <r>
      <t xml:space="preserve">- 4x elektroprevodna kolesa </t>
    </r>
    <r>
      <rPr>
        <sz val="8"/>
        <rFont val="Calibri"/>
        <family val="2"/>
        <charset val="238"/>
      </rPr>
      <t>Ø</t>
    </r>
    <r>
      <rPr>
        <sz val="8"/>
        <rFont val="Arial Narrow"/>
        <family val="2"/>
        <charset val="238"/>
      </rPr>
      <t>cca. 75 mm, 2 kolesi z zavoro, odbojniki; kolesa ne smejo puščati sledov,</t>
    </r>
  </si>
  <si>
    <t>SKUPAJ (brez DDV)</t>
  </si>
  <si>
    <t>SKUPAJ z nepredvidenimi deli (brez DDV)</t>
  </si>
  <si>
    <t>DIAGNOSTIČNI ZASLON Z GRAFIČNO KARTICO</t>
  </si>
  <si>
    <t>- ločljivost slike minimalno 2048x1536 pikslov</t>
  </si>
  <si>
    <t>- priklopi: DisplayPort</t>
  </si>
  <si>
    <t>Podobno kot Barco Nio Color 3MP MDNC-3421</t>
  </si>
  <si>
    <t>- podpora za operacijski sistem: Windows 7 in 10</t>
  </si>
  <si>
    <t>- pasovna širina pomnilnika: 96 GB/s</t>
  </si>
  <si>
    <t>- pomnilniški vmesnik: 128-bitni</t>
  </si>
  <si>
    <t>- priključki: (1x) DisplayPort 1.4 (2x) Mini-DisplayPort 1.4 (priložena dva adapterja Mini-DisplayPort na DisplayPort)</t>
  </si>
  <si>
    <t>- največja poraba energije: &lt;50W</t>
  </si>
  <si>
    <t>- Podobno kot Barco MXRT 4700</t>
  </si>
  <si>
    <t>Procesor: Intel Xeon W-2123 (osnovna frekvenca 3,6 GHz, s tehnologijo Intel® Turbo Boost tudi do 3,9 GHz, 8,25 MB predpomnilnika L3, 4 jedra)</t>
  </si>
  <si>
    <t>Pomnilnik: 16 GB DDR4-2666 MHz (možnost nadgradnje do vsaj 64 GB)</t>
  </si>
  <si>
    <t>Trdi disk: 256 GB Z Turbo Drive PCIe® NVMe™ SED M.2</t>
  </si>
  <si>
    <t>Optična enota: slim DVD +/- RW</t>
  </si>
  <si>
    <t xml:space="preserve">Mrežna kartica:  1 GbE </t>
  </si>
  <si>
    <t>- 1x PCIe Gen 3x8</t>
  </si>
  <si>
    <t>- 2x M.2 PCIe Gen 3x4</t>
  </si>
  <si>
    <t>- 6x USB 3.1</t>
  </si>
  <si>
    <t>- 2x USB 2.0</t>
  </si>
  <si>
    <t>- 1x RJ45 GbE</t>
  </si>
  <si>
    <t>- TPM 2.0 modul</t>
  </si>
  <si>
    <t>Ohišje: Stolp - napajalnik 750W</t>
  </si>
  <si>
    <t>Chipset: Intel H470</t>
  </si>
  <si>
    <t>Operacijski sistem: Windows 10 Pro 64 (omogočati mora slovensko različico)</t>
  </si>
  <si>
    <t>Procesor: Intel Core i3-10100T procesor (12MB Cache, 3.6 GHz) ali boljši</t>
  </si>
  <si>
    <t>Disk: 128GB SSD M.2, možnost vgradnje dodatnega diska</t>
  </si>
  <si>
    <t>Spomin: 8GB DDR4 2666MHz SoDIMM, možnost nadgradnje do 32GB (prosto vsaj eno mesto)</t>
  </si>
  <si>
    <t>Priložena žična USB tipkovnica (slovenski nabor, z originalno natisnjenimi znaki) in žična miška proizvajalca računalnika</t>
  </si>
  <si>
    <t>Priključki integrirani v ohišje: najmanj 6 x USB 3.2 ali USB type-C (vsaj 2 x spredaj) – hitrost prenosa najmanj 5Gbps, 1 x Display Port, 1 x HDMI, 1 x VGA, 1 x RJ45</t>
  </si>
  <si>
    <t>Varnost: integriran najmanj TPM 2.0 varnostni modul</t>
  </si>
  <si>
    <t>Odzivni čas (tipično): največ 6 ms</t>
  </si>
  <si>
    <t>Kot nagiba najmanj (naprej/nazaj): -5°/+30°</t>
  </si>
  <si>
    <t>Pivot: -5° do 90°</t>
  </si>
  <si>
    <t>Možnost nastavitve po višini: vsaj 150 mm</t>
  </si>
  <si>
    <t>Ima vgrajeno/integrirano kamero in zvočnike (vsaj 2 x 2W)</t>
  </si>
  <si>
    <r>
      <rPr>
        <b/>
        <sz val="8"/>
        <color theme="1"/>
        <rFont val="Arial Narrow"/>
        <family val="2"/>
        <charset val="238"/>
      </rPr>
      <t>Opomba:</t>
    </r>
    <r>
      <rPr>
        <sz val="8"/>
        <color theme="1"/>
        <rFont val="Arial Narrow"/>
        <family val="2"/>
        <charset val="238"/>
      </rPr>
      <t xml:space="preserve"> Komplet mora omogočati montažo računalnika in monitorja v eno (all-in-one). Ponuditi je potrebno vse potrebne dodatke za montažo (stojalo/nosilec, povezovalni kabel/adapter med računalnikom in monitorjem dolžine največ 0,15m). Celotna rešitev mora biti od enega proizvajalca.</t>
    </r>
  </si>
  <si>
    <t>LED monitor, diagonala vidnega polja vsaj 24"</t>
  </si>
  <si>
    <t>- svetilnost: 350 cd/m2</t>
  </si>
  <si>
    <t xml:space="preserve">Podobno kot: HP Z24n G3 </t>
  </si>
  <si>
    <t>Laserski tiskalnik</t>
  </si>
  <si>
    <t>- vsaj 54 izpisov/min A4</t>
  </si>
  <si>
    <t>- možnost tiskanja na papir od 60 do 220 g/m2</t>
  </si>
  <si>
    <t>- možnost dvostranskega tiskanja</t>
  </si>
  <si>
    <t>- ločljivost 1200 x 1200 dpi</t>
  </si>
  <si>
    <t>- povezljivost: USB 2.0, Gigabit Ethernet (10/100/1000BaseT)</t>
  </si>
  <si>
    <t xml:space="preserve"> - pomnilnik: 512MB</t>
  </si>
  <si>
    <t>- 500 listna papirna kaseta in ročni podajalec za 100 listov</t>
  </si>
  <si>
    <t>- možnost nadgradnje kapacitete papirja do vsaj 2500 listov</t>
  </si>
  <si>
    <t>- kapaciteta tonerja vsaj 24.000 izpisov</t>
  </si>
  <si>
    <t>- čas za tiskanje prve strani: 4,6 sekunde ali manj</t>
  </si>
  <si>
    <t>- servisni interval 400.000 strani</t>
  </si>
  <si>
    <t>- podprti operacijski sistemi: Windows 7, 8.1, 10, 11, Max OS X 10.9 in novejši, Linux</t>
  </si>
  <si>
    <t>- direktno tiskanje iz USB medija (PDF, XPS, Jpeg, Tiff)</t>
  </si>
  <si>
    <t>- tiskanje iz iOS in Android: Mopria, Airprint</t>
  </si>
  <si>
    <t>Podobno kot: Kyocera P3155dn</t>
  </si>
  <si>
    <t>Laserska večnamenska naprava</t>
  </si>
  <si>
    <t>- ločljivost: 1200 x 1200 dpi (tiskanje), 600 x 600 dpi (skeniranje/kopiranje)</t>
  </si>
  <si>
    <t>- pomnilnik: 1GB</t>
  </si>
  <si>
    <t>- čas za tiskanje prve strani: 5 sekund ali manj</t>
  </si>
  <si>
    <t>KOPIRANJE:</t>
  </si>
  <si>
    <t>- velikost: A4</t>
  </si>
  <si>
    <t>- razpon povečave: 25–400% v 1% korakih</t>
  </si>
  <si>
    <t>- čas za kopiranje prve strani: 6 sekund ali manj</t>
  </si>
  <si>
    <t>- preskakovanje praznih strani</t>
  </si>
  <si>
    <t>- samodejna izbira kasete</t>
  </si>
  <si>
    <r>
      <rPr>
        <b/>
        <sz val="8"/>
        <color theme="1"/>
        <rFont val="Arial Narrow"/>
        <family val="2"/>
        <charset val="238"/>
      </rPr>
      <t>SKENIRANJE:</t>
    </r>
    <r>
      <rPr>
        <sz val="8"/>
        <color theme="1"/>
        <rFont val="Arial Narrow"/>
        <family val="2"/>
        <charset val="238"/>
      </rPr>
      <t xml:space="preserve">
- lastnosti: Scan-to-email, Scan-to-FTP, Scan-to-SMB, Scan to USB Host, Local/Network TWAIN, WIA, WSD scan
- hitrost skeniranja: 60 ipm (300 dpi, A4, čb); 40 ipm (300 dpi, A4, barvno), 120 ipm (300 dpi, A4, čb (obojestransko), 80 ipm (300 dpi, A4, barvno) (obojestransko)
- ločljivost skeniranja: 600, 400, 300, 200 dpi, 256 sivin po barvi
- velikost skeniranja: A4</t>
    </r>
  </si>
  <si>
    <t>- enorežni čitalnik pametnih kartic, namenjen izvajalcem zdravstvenih storitev</t>
  </si>
  <si>
    <t>Naročnik ima v svoji produkciji diskovni sistem IBM V5030E (MT: 2072-324CTO), ki se bo še naprej uporabljal. Zaradi predvidenih povečanih potreb po diskovnih kapacitet se mora obstoječi diskovni sistem nadgraditi z dodatnimi diski.</t>
  </si>
  <si>
    <t xml:space="preserve">Stikalo mora vsebovati vsaj 48 x 1/10GbB RJ45SFP+ portov </t>
  </si>
  <si>
    <t xml:space="preserve">Stikalo mora vsebovati vsaj 4 x QSFP28 100Gb porte </t>
  </si>
  <si>
    <t>Hitrost preklapljanja ("switching capacity") - najmanj 1.7Tbps Gbps</t>
  </si>
  <si>
    <t>Vključena vsaj 2 kosa 100Gb QSFP28 povezovalni kabel dolžine 1m</t>
  </si>
  <si>
    <t>Podpora vsaj 200.000 MAC naslovov</t>
  </si>
  <si>
    <t>Podpora vsaj 4.000 navideznih (VLAN) omrežij</t>
  </si>
  <si>
    <t xml:space="preserve">Podpora združevanju najmanj dveh stikal v enovit, visoko razpoložljiv sistem stikal, povezanih preko 100Gb povezav (VSS, vPC, IRF,…) vključno z vsemi potrebnimi licencami </t>
  </si>
  <si>
    <t>usmerjanje IP v6 prometa: statične rute, OSPFv3, IS-IS in BGP4</t>
  </si>
  <si>
    <t>DOSTOPOVNA STIKALA 48-PORT PoE</t>
  </si>
  <si>
    <t>Naročnik v obstoječem okolju že uporablja HPE Aruba 6200F stikala, ki so integrirana v obstoječ sistem, zato se zahteva točno določena oprema</t>
  </si>
  <si>
    <t>VVsi servisni paketi za vzdrževanje, nadgradnjo in podporo opreme morajo biti izključno od proizvajalca strojne oz. programske opreme</t>
  </si>
  <si>
    <t>Stikalo Aruba 6200F 48G Class4 PoE 4SFP+ 740W Switch (JL728A)</t>
  </si>
  <si>
    <t>Naročnik v obstoječem okolju že uporablja HPE Aruba 6200F stikala, ki so integrirano v obstoječ sistem, zato se zahteva točno določena oprema</t>
  </si>
  <si>
    <t>Stikalo Aruba 6200F 4SFP+ Switch (JL726A)</t>
  </si>
  <si>
    <t>Aruba Instant AP-635 Tri-radio 2x2:2 802.11ax Wi-Fi 6E Internal Antennas Campus AP (R7J27A)</t>
  </si>
  <si>
    <t xml:space="preserve">Lokacija: P_03, P_23
</t>
  </si>
  <si>
    <t>Dobava koša na pedal iz nerjavečega jekla z notranjim plastičnim vedrom. Tiho zapiranje pokrova. Kovinski pedal s plastično oblogo. Podstavek iz plastike za preprečevanje nastajanja prask na tleh.
Volumen cca. 5L.</t>
  </si>
  <si>
    <t>Lokacija: P-04, P-05a (2x), P-13, P-19, P-30, P-37a, P-37b</t>
  </si>
  <si>
    <t>Dobava koša za smeti brez pokrova . Volumen cca. 14L. Iz nerjaveče pločevine.</t>
  </si>
  <si>
    <t>TISKALNIK ZAPESTNIH TRAKOV</t>
  </si>
  <si>
    <t>Tiskalnik za tiskanje zapestnih trakov</t>
  </si>
  <si>
    <t>Hitra in enostavna menjava kartuš z zapestnimi trakovi</t>
  </si>
  <si>
    <t>Samodejna nastavitev hitrosti tiskanja do 4 ips, odvisno od nameščene kartuše</t>
  </si>
  <si>
    <t>Neposredni termični tisk črtnih kod, besedila in grafike</t>
  </si>
  <si>
    <t>Programski jezik ZPL® ali ZPL II®</t>
  </si>
  <si>
    <t>512 MB Flash pomnilnik</t>
  </si>
  <si>
    <t>256 MB SDRAM pomnilnik</t>
  </si>
  <si>
    <t>Povezljivost: USB Host, USB, Ethernet, Bluetooth</t>
  </si>
  <si>
    <t>Odometer za sledenje dolžine tiskanja</t>
  </si>
  <si>
    <t>Zamenjava tiskalne glave in plošče brez orodja</t>
  </si>
  <si>
    <t>Podpora za XML komunikacijo z informacijskimi sistemi</t>
  </si>
  <si>
    <t>Maksimalna dolžina izpisa: 558mm</t>
  </si>
  <si>
    <t>Minimalna dolžina izpisa: 76mm</t>
  </si>
  <si>
    <t>Širina izpisa: 19,05mm, 25,4mm, 30,16mm</t>
  </si>
  <si>
    <t>Ločljivost: 300 dpi</t>
  </si>
  <si>
    <t>Hitrost tiskanja: 51mm na sekundo</t>
  </si>
  <si>
    <t>Ohišje mora biti zasnovano tako, da prenese različna razkužila, kemikalije in čistilne raztopine, ki se uporabljajo v zdravstvu</t>
  </si>
  <si>
    <t>Lastnosti medija: Zapiranje zapestnic z lepilom ali sponko, velikosti za odrasle, otroke in dojenčke, tisk odporen na vodo, milo, peno, alkohol ali druga topila, ki jih najdemo v zdravstvu</t>
  </si>
  <si>
    <t>Podobno kot: Zebra ZD510 HC</t>
  </si>
  <si>
    <t>proizvajalec, tip (vnesti v tabelo)</t>
  </si>
  <si>
    <t>Odranci, maj 2021, revizija november 2022</t>
  </si>
  <si>
    <t>" POPIS DEL"</t>
  </si>
  <si>
    <t>NOTRANJA OPREMA</t>
  </si>
  <si>
    <t>- Garancija: vsaj 3 leta</t>
  </si>
  <si>
    <t>Računalnik mora imeti možnost prikaza 3 neodvisnih zaslonov.</t>
  </si>
  <si>
    <t xml:space="preserve">Ostale – okoljske zahteve:
1.Indeks energijske učinkovitosti za vsak model, dobavljen v okviru naročila, mora biti v razponu energijskih razredov A-D kot je določeno v Prilogi II k Uredbi (EU) 2017/1369 o vzpostavitvi okvira za označevanje z energijskimi nalepkami in razveljavitvi Direktive 2010/30/EU in Delegirano uredbo Komisije (EU) 2019/2013 v zvezi z označevanjem elektronskih prikazovalnikov z energijskimi nalepkami, kakor je bila spremenjena z Delegirano uredbo Komisije (EU) 2021/340. 
Način dokazovanja:
Ponudnik mora za vsak dobavljeni model zagotoviti veljavno energijsko nalepko, izdano v skladu z Uredbo (EU) 2017/1369 o vzpostavitvi okvira za označevanje z energijskimi nalepkami in razveljavitvi Direktive 2010/30/EU in Delegirano uredbo Komisije (EU) 2019/2013 v zvezi z označevanjem elektronskih prikazovalnikov z energijskimi nalepkami, kakor je bila spremenjena z Delegirano uredbo Komisije (EU) 2021/340).
Izdelki, označeni kot izdelki razreda A, B, C ali D, se štejejo za skladne. </t>
  </si>
  <si>
    <t>- Ostale - okoljske zahteve:
1. Izračunana običajna poraba energije (ETEC) za vsak kos opreme, dobavljen v okviru naročila, mora biti manjša ali enaka zahtevi glede največje ETEC, kot je opisano v Prilogi III Meril EU za zeleno javno naročanje za elektronsko pisarniško opremo. 
Način dokazovanja:
Ponudniki morajo navesti vrednost običajne porabe energije (ETEC) na podlagi preskusov in izračunov v skladu s standardom IEC 62623:2012 in vrednost največje ETEC, izračunane v skladu s Prilogo III Meril EU za zeleno javno naročanje za elektronsko pisarniško opremo.
Izdelki z ustreznim znakom za okolje tipa I ali znakom iz drugega sistema označevanja, ki izpolnjujejo opredeljene zahteve (npr. Energy Star, EPEAT, TCO), se štejejo za skladne. Kot dokaz skladnosti se sprejmejo alternativni rezultati preskusov, ki jih pridobijo preskusni organi, akreditirani po standardu ISO 17025, v skladu s standardom IEC 62623:2012.</t>
  </si>
  <si>
    <t>2. Osebni računalniki morajo biti zasnovani tako, da sta trdi disk in pomnilnik zlahka dostopna z uporabo univerzalnega razpoložljivega orodja (tj. z izvijačem, lopatico, kleščami ali pinceto) in zamenljiva.
Način dokazovanja:
Ponudnik mora ponudbi priložiti:
- jasna navodila za razstavljanje in popravilo, ki omogočajo, da se izdelki pri zamenjavi ključnih komponent ali drugih delov za nadgradnjo ali popravilo razstavijo brez škode (npr. sliko z eksplozijskim pogledom, na kateri so prikazani dostopni deli, ki se lahko zamenjajo, in potrebna orodja, videoposnetek), in
- potrdilo, da ima blago znak za okolje tipa I, iz katerega izhaja, da blago izpolnjuje zahteve, ali
- ustrezno dokazilo, iz katerega izhaja, da so zahteve izpolnjene.</t>
  </si>
  <si>
    <t>3.Glasnost osebnega računalnika mora biti izmerjena v skladu s standardom SIST EN ISO 7779 oziroma vsakokrat veljavnim enakovrednim standardom in v času zapisovanja na trdi disk ne sme presegati 26 dB. Podatek mora biti označen z oznako LpAm11 v dB.
Način dokazovanja:
Ponudnik mora ponudbi priložiti:
- potrdilo, da ima blago znak za okolje tipa I, iz katerega izhaja, da blago izpolnjuje zahteve, ali
- ustrezno dokazilo, iz katerega izhaja, da so zahteve izpolnjene.</t>
  </si>
  <si>
    <t xml:space="preserve">Ostale – okoljske zahteve:
1.     Indeks energijske učinkovitosti za vsak model, dobavljen v okviru naročila, mora biti v razponu energijskih razredov A-E kot je določeno v Prilogi II k Uredbi (EU) 2017/1369 o vzpostavitvi okvira za označevanje z energijskimi nalepkami in razveljavitvi Direktive 2010/30/EU in Delegirano uredbo Komisije (EU) 2019/2013 v zvezi z označevanjem elektronskih prikazovalnikov z energijskimi nalepkami, kakor je bila spremenjena z Delegirano uredbo Komisije (EU) 2021/340. 
Način dokazovanja:
Ponudnik mora za vsak dobavljeni model zagotoviti veljavno energijsko nalepko, izdano v skladu z Uredbo (EU) 2017/1369 o vzpostavitvi okvira za označevanje z energijskimi nalepkami in razveljavitvi Direktive 2010/30/EU in Delegirano uredbo Komisije (EU) 2019/2013 v zvezi z označevanjem elektronskih prikazovalnikov z energijskimi nalepkami, kakor je bila spremenjena z Delegirano uredbo Komisije (EU) 2021/340).
Izdelki, označeni kot izdelki razreda A, B, C, D ali E, se štejejo za skladne. </t>
  </si>
  <si>
    <t xml:space="preserve">Ostale - okoljske zahteve
 Ponujeni tiskalniki in večnamenske naprave oz. oprema za zajem, obdelavo in prikaz slik:
1. Naprave za preslikavanje morajo izpolnjevati najnovejše standarde ENERGY STAR za energijsko učinkovitost, veljavne na dan objave obvestila o javnem naročilu ali na dan povabila k oddaji ponudbe.
Način dokazovanja:
Ponudnik mora ponudbi priložiti:
-          Potrdilo ENERGY STAR ali
-          Potrdilo, da ima blago znak za okolje tipa I. </t>
  </si>
  <si>
    <t>2. Naprave s funkcijo enobarvnega tiskanja in fotokopiranja, katerih največja hitrost delovanja presega 24 strani na minuto za papir formata A4, morajo imeti funkcijo samodejnega dvostranskega tiskanja oziroma fotokopiranja (enota dvojnega izpisa) v izvirni programski opremi, ki jo je zagotovil proizvajalec. Dvostransko tiskanje oziroma fotokopiranje mora biti nastavljeno kot privzeto. Vse druge naprave z manjšo največjo hitrostjo delovanja morajo vključevati možnost tiskanja oziroma fotokopiranja v programski opremi ali ročnih nastavitvah.
Način dokazovanja:
Ponudnik mora ponudbi priložiti:
- tehnično dokumentacijo proizvajalca, iz katere izhaja, da so zahteve izpolnjene.</t>
  </si>
  <si>
    <t xml:space="preserve">Ostale - okoljske zahteve
Ponujeni tiskalniki in večnamenske naprave oz. oprema za zajem, obdelavo in prikaz slik:
1. Naprave za preslikavanje morajo izpolnjevati najnovejše standarde ENERGY STAR za energijsko učinkovitost, veljavne na dan objave obvestila o javnem naročilu ali na dan povabila k oddaji ponudbe.
Način dokazovanja:
Ponudnik mora ponudbi priložiti:
- Potrdilo ENERGY STAR ali
- Potrdilo, da ima blago znak za okolje tipa I. </t>
  </si>
  <si>
    <t>- Ostale - okoljske zahteve:
1. Izračunana običajna poraba energije (ETEC) za vsak kos opreme, dobavljen v okviru naročila, mora biti manjša ali enaka zahtevi glede največje ETEC, kot je opisano v Prilogi III Meril EU za zeleno javno naročanje za elektronsko pisarniško opremo.
'Način dokazovanja:
Ponudniki morajo navesti vrednost običajne porabe energije (ETEC) na podlagi preskusov in izračunov v skladu s standardom IEC 62623:2012 in vrednost največje ETEC, izračunane v skladu s Prilogo III Meril EU za zeleno javno naročanje za elektronsko pisarniško opremo.
Izdelki z ustreznim znakom za okolje tipa I ali znakom iz drugega sistema označevanja, ki izpolnjujejo opredeljene zahteve (npr. Energy Star, EPEAT, TCO), se štejejo za skladne. Kot dokaz skladnosti se sprejmejo alternativni rezultati preskusov, ki jih pridobijo preskusni organi, akreditirani po standardu ISO 17025, v skladu s standardom IEC 62623:2012.</t>
  </si>
  <si>
    <t xml:space="preserve">4. Ponudba mora vkljucevati naslednje storitve </t>
  </si>
  <si>
    <t>2.1.</t>
  </si>
  <si>
    <t>2.2.</t>
  </si>
  <si>
    <t>2.3.</t>
  </si>
  <si>
    <t>2.4.</t>
  </si>
  <si>
    <t>2.5.</t>
  </si>
  <si>
    <t>2.6.</t>
  </si>
  <si>
    <t>2.7.</t>
  </si>
  <si>
    <t>2.8.</t>
  </si>
  <si>
    <t>2.9.</t>
  </si>
  <si>
    <t>2.10.</t>
  </si>
  <si>
    <t>2.11.</t>
  </si>
  <si>
    <t>2.12.</t>
  </si>
  <si>
    <t>2.13.</t>
  </si>
  <si>
    <t>2.14.</t>
  </si>
  <si>
    <t>2.15.</t>
  </si>
  <si>
    <t>2.16.</t>
  </si>
  <si>
    <t>2.17.</t>
  </si>
  <si>
    <t>2.18.</t>
  </si>
  <si>
    <t>2.19.</t>
  </si>
  <si>
    <t>2.20.</t>
  </si>
  <si>
    <t>2.21.</t>
  </si>
  <si>
    <t>2.22.</t>
  </si>
  <si>
    <t>2.23.</t>
  </si>
  <si>
    <t>2.24.</t>
  </si>
  <si>
    <t>2.25.</t>
  </si>
  <si>
    <t>2.26.</t>
  </si>
  <si>
    <t>2.27.</t>
  </si>
  <si>
    <t>2.28.</t>
  </si>
  <si>
    <t>2.29.</t>
  </si>
  <si>
    <t>2.30.</t>
  </si>
  <si>
    <t>2.31.</t>
  </si>
  <si>
    <t>2.32.</t>
  </si>
  <si>
    <t>2.33.</t>
  </si>
  <si>
    <t>2.34.</t>
  </si>
  <si>
    <t>2.35.</t>
  </si>
  <si>
    <t>2.36.</t>
  </si>
  <si>
    <t>2.37.</t>
  </si>
  <si>
    <t>2.38.</t>
  </si>
  <si>
    <t>2.39.</t>
  </si>
  <si>
    <t>2.40.</t>
  </si>
  <si>
    <t>2.41.</t>
  </si>
  <si>
    <t>2.42.</t>
  </si>
  <si>
    <t>2.43.</t>
  </si>
  <si>
    <t>2.44.</t>
  </si>
  <si>
    <t>2.45.</t>
  </si>
  <si>
    <t>4.15.</t>
  </si>
  <si>
    <t>4.16.</t>
  </si>
  <si>
    <t>4.17.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</si>
</sst>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8">
    <numFmt numFmtId="7" formatCode="#,##0.00\ &quot;€&quot;;\-#,##0.00\ &quot;€&quot;"/>
    <numFmt numFmtId="44" formatCode="_-* #,##0.00\ &quot;€&quot;_-;\-* #,##0.00\ &quot;€&quot;_-;_-* &quot;-&quot;??\ &quot;€&quot;_-;_-@_-"/>
    <numFmt numFmtId="164" formatCode="_-* #,##0.00\ _€_-;\-* #,##0.00\ _€_-;_-* &quot;-&quot;??\ _€_-;_-@_-"/>
    <numFmt numFmtId="165" formatCode="_-* #,##0.00\ &quot;DM&quot;_-;\-* #,##0.00\ &quot;DM&quot;_-;_-* &quot;-&quot;??\ &quot;DM&quot;_-;_-@_-"/>
    <numFmt numFmtId="166" formatCode="_-* #,##0.00\ &quot;SIT&quot;_-;\-* #,##0.00\ &quot;SIT&quot;_-;_-* &quot;-&quot;??\ &quot;SIT&quot;_-;_-@_-"/>
    <numFmt numFmtId="167" formatCode="#,##0.00\ _S_I_T"/>
    <numFmt numFmtId="168" formatCode="#,##0.00\ &quot;€&quot;"/>
    <numFmt numFmtId="169" formatCode="_-&quot;€&quot;\ * #,##0.00_-;\-&quot;€&quot;\ * #,##0.00_-;_-&quot;€&quot;\ * &quot;-&quot;??_-;_-@_-"/>
    <numFmt numFmtId="170" formatCode="_-* #,##0.00\ _D_M_-;\-* #,##0.00\ _D_M_-;_-* &quot;-&quot;??\ _D_M_-;_-@_-"/>
    <numFmt numFmtId="171" formatCode="#,##0.00\ [$€-1]"/>
    <numFmt numFmtId="172" formatCode="&quot;P V.  &quot;00"/>
    <numFmt numFmtId="173" formatCode="&quot;B11&quot;\.0"/>
    <numFmt numFmtId="174" formatCode="&quot;B9&quot;\.0"/>
    <numFmt numFmtId="175" formatCode="&quot;B2&quot;\.0"/>
    <numFmt numFmtId="176" formatCode="_-* #,##0.00\ _S_I_T_-;\-* #,##0.00\ _S_I_T_-;_-* &quot;-&quot;??\ _S_I_T_-;_-@_-"/>
    <numFmt numFmtId="177" formatCode="_-&quot;£&quot;* #,##0_-;\-&quot;£&quot;* #,##0_-;_-&quot;£&quot;* &quot;-&quot;_-;_-@_-"/>
    <numFmt numFmtId="178" formatCode="_-&quot;£&quot;* #,##0.00_-;\-&quot;£&quot;* #,##0.00_-;_-&quot;£&quot;* &quot;-&quot;??_-;_-@_-"/>
    <numFmt numFmtId="179" formatCode="&quot;B3&quot;\.0"/>
    <numFmt numFmtId="180" formatCode="#,##0.00;[Red]#,##0.00"/>
    <numFmt numFmtId="181" formatCode="#,##0.00;[Red]#,##0.00\-"/>
    <numFmt numFmtId="182" formatCode="_(* #,##0.00_);_(* \(#,##0.00\);_(* &quot;-&quot;??_);_(@_)"/>
    <numFmt numFmtId="183" formatCode="_ * #,##0.00_-\ _S_L_T_ ;_ * #,##0.00\-\ _S_L_T_ ;_ * &quot;-&quot;??_-\ _S_L_T_ ;_ @_ "/>
    <numFmt numFmtId="184" formatCode="_(&quot;$&quot;* #,##0_);_(&quot;$&quot;* \(#,##0\);_(&quot;$&quot;* &quot;-&quot;_);_(@_)"/>
    <numFmt numFmtId="185" formatCode="_(&quot;$&quot;* #,##0.00_);_(&quot;$&quot;* \(#,##0.00\);_(&quot;$&quot;* &quot;-&quot;??_);_(@_)"/>
    <numFmt numFmtId="186" formatCode="_-[$€]\ * #.##0.00_-;\-[$€]\ * #.##0.00_-;_-[$€]\ * &quot;-&quot;??_-;_-@_-"/>
    <numFmt numFmtId="187" formatCode="0.00_)"/>
    <numFmt numFmtId="188" formatCode="#,##0.000000\ [$€-1]"/>
    <numFmt numFmtId="189" formatCode="_-* #,##0&quot; €&quot;_-;\-* #,##0&quot; €&quot;_-;_-* &quot;- €&quot;_-;_-@_-"/>
  </numFmts>
  <fonts count="208">
    <font>
      <sz val="10"/>
      <name val="Arial CE"/>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CE"/>
    </font>
    <font>
      <sz val="11"/>
      <name val="Arial CE"/>
      <family val="2"/>
      <charset val="238"/>
    </font>
    <font>
      <b/>
      <sz val="12"/>
      <name val="Arial"/>
      <family val="2"/>
      <charset val="238"/>
    </font>
    <font>
      <b/>
      <sz val="10"/>
      <name val="Arial CE"/>
    </font>
    <font>
      <b/>
      <sz val="11"/>
      <name val="Arial CE"/>
      <charset val="238"/>
    </font>
    <font>
      <b/>
      <sz val="12"/>
      <name val="Arial CE"/>
      <charset val="238"/>
    </font>
    <font>
      <sz val="11"/>
      <color indexed="8"/>
      <name val="Arial CE"/>
      <family val="2"/>
      <charset val="238"/>
    </font>
    <font>
      <sz val="8"/>
      <name val="Arial CE"/>
      <family val="2"/>
      <charset val="238"/>
    </font>
    <font>
      <sz val="8"/>
      <name val="Arial"/>
      <family val="2"/>
      <charset val="238"/>
    </font>
    <font>
      <sz val="8"/>
      <name val="Arial CE"/>
    </font>
    <font>
      <sz val="10"/>
      <name val="Arial CE"/>
      <family val="2"/>
      <charset val="238"/>
    </font>
    <font>
      <sz val="10"/>
      <color indexed="18"/>
      <name val="Arial CE"/>
      <family val="2"/>
      <charset val="238"/>
    </font>
    <font>
      <b/>
      <sz val="12"/>
      <name val="Arial CE"/>
      <family val="2"/>
      <charset val="238"/>
    </font>
    <font>
      <sz val="12"/>
      <color indexed="8"/>
      <name val="Arial CE"/>
      <family val="2"/>
      <charset val="238"/>
    </font>
    <font>
      <sz val="10"/>
      <name val="Arial"/>
      <family val="2"/>
      <charset val="238"/>
    </font>
    <font>
      <b/>
      <sz val="12"/>
      <color indexed="8"/>
      <name val="Arial CE"/>
      <family val="2"/>
      <charset val="238"/>
    </font>
    <font>
      <b/>
      <sz val="14"/>
      <name val="Arial CE"/>
      <family val="2"/>
      <charset val="238"/>
    </font>
    <font>
      <sz val="14"/>
      <color indexed="8"/>
      <name val="Arial CE"/>
      <family val="2"/>
      <charset val="238"/>
    </font>
    <font>
      <b/>
      <sz val="10"/>
      <name val="Arial"/>
      <family val="2"/>
      <charset val="238"/>
    </font>
    <font>
      <b/>
      <sz val="14"/>
      <name val="Arial"/>
      <family val="2"/>
    </font>
    <font>
      <sz val="12"/>
      <name val="Arial"/>
      <family val="2"/>
      <charset val="238"/>
    </font>
    <font>
      <b/>
      <sz val="16"/>
      <name val="Arial"/>
      <family val="2"/>
      <charset val="238"/>
    </font>
    <font>
      <sz val="11"/>
      <name val="Arial"/>
      <family val="2"/>
      <charset val="238"/>
    </font>
    <font>
      <b/>
      <sz val="14"/>
      <name val="Arial CE"/>
      <charset val="238"/>
    </font>
    <font>
      <b/>
      <sz val="11"/>
      <name val="Arial"/>
      <family val="2"/>
      <charset val="238"/>
    </font>
    <font>
      <sz val="11"/>
      <color indexed="18"/>
      <name val="Arial CE"/>
      <family val="2"/>
      <charset val="238"/>
    </font>
    <font>
      <sz val="11"/>
      <color indexed="60"/>
      <name val="Arial CE"/>
      <family val="2"/>
      <charset val="238"/>
    </font>
    <font>
      <b/>
      <sz val="10"/>
      <name val="Arial CE"/>
      <charset val="238"/>
    </font>
    <font>
      <b/>
      <sz val="10"/>
      <name val="Arial CE"/>
      <family val="2"/>
      <charset val="238"/>
    </font>
    <font>
      <sz val="11"/>
      <color theme="1"/>
      <name val="Calibri"/>
      <family val="2"/>
      <charset val="238"/>
      <scheme val="minor"/>
    </font>
    <font>
      <sz val="10"/>
      <name val="Arial CE"/>
      <charset val="238"/>
    </font>
    <font>
      <sz val="11"/>
      <name val="AvantGarde Bk BT"/>
      <family val="2"/>
    </font>
    <font>
      <sz val="11"/>
      <color indexed="8"/>
      <name val="Calibri"/>
      <family val="2"/>
      <charset val="238"/>
    </font>
    <font>
      <sz val="12"/>
      <name val="Courier New"/>
      <family val="3"/>
      <charset val="238"/>
    </font>
    <font>
      <sz val="11"/>
      <color indexed="10"/>
      <name val="Arial"/>
      <family val="2"/>
      <charset val="238"/>
    </font>
    <font>
      <sz val="11"/>
      <color indexed="8"/>
      <name val="Arial"/>
      <family val="2"/>
      <charset val="238"/>
    </font>
    <font>
      <sz val="11"/>
      <color indexed="9"/>
      <name val="Arial"/>
      <family val="2"/>
      <charset val="238"/>
    </font>
    <font>
      <sz val="11"/>
      <color indexed="17"/>
      <name val="Arial"/>
      <family val="2"/>
      <charset val="238"/>
    </font>
    <font>
      <b/>
      <sz val="11"/>
      <color indexed="63"/>
      <name val="Arial"/>
      <family val="2"/>
      <charset val="238"/>
    </font>
    <font>
      <b/>
      <sz val="15"/>
      <color indexed="56"/>
      <name val="Arial"/>
      <family val="2"/>
      <charset val="238"/>
    </font>
    <font>
      <b/>
      <sz val="13"/>
      <color indexed="56"/>
      <name val="Arial"/>
      <family val="2"/>
      <charset val="238"/>
    </font>
    <font>
      <b/>
      <sz val="11"/>
      <color indexed="56"/>
      <name val="Arial"/>
      <family val="2"/>
      <charset val="238"/>
    </font>
    <font>
      <b/>
      <sz val="18"/>
      <color indexed="56"/>
      <name val="Cambria"/>
      <family val="2"/>
      <charset val="238"/>
    </font>
    <font>
      <sz val="11"/>
      <color indexed="60"/>
      <name val="Arial"/>
      <family val="2"/>
      <charset val="238"/>
    </font>
    <font>
      <i/>
      <sz val="11"/>
      <color indexed="23"/>
      <name val="Arial"/>
      <family val="2"/>
      <charset val="238"/>
    </font>
    <font>
      <sz val="11"/>
      <color indexed="52"/>
      <name val="Arial"/>
      <family val="2"/>
      <charset val="238"/>
    </font>
    <font>
      <b/>
      <sz val="11"/>
      <color indexed="9"/>
      <name val="Arial"/>
      <family val="2"/>
      <charset val="238"/>
    </font>
    <font>
      <b/>
      <sz val="11"/>
      <color indexed="52"/>
      <name val="Arial"/>
      <family val="2"/>
      <charset val="238"/>
    </font>
    <font>
      <sz val="11"/>
      <color indexed="20"/>
      <name val="Arial"/>
      <family val="2"/>
      <charset val="238"/>
    </font>
    <font>
      <sz val="11"/>
      <color indexed="62"/>
      <name val="Arial"/>
      <family val="2"/>
      <charset val="238"/>
    </font>
    <font>
      <b/>
      <sz val="11"/>
      <color indexed="8"/>
      <name val="Arial"/>
      <family val="2"/>
      <charset val="238"/>
    </font>
    <font>
      <sz val="8"/>
      <color indexed="8"/>
      <name val="Tahoma"/>
      <family val="2"/>
      <charset val="238"/>
    </font>
    <font>
      <u/>
      <sz val="10"/>
      <color indexed="12"/>
      <name val="MS Sans Serif"/>
      <family val="2"/>
      <charset val="238"/>
    </font>
    <font>
      <sz val="10"/>
      <name val="MS Sans Serif"/>
      <family val="2"/>
      <charset val="238"/>
    </font>
    <font>
      <sz val="10"/>
      <name val="Century Gothic"/>
      <family val="2"/>
      <charset val="238"/>
    </font>
    <font>
      <sz val="10"/>
      <name val="Arial CE"/>
      <family val="2"/>
      <charset val="1"/>
    </font>
    <font>
      <sz val="10"/>
      <name val="Arial"/>
      <family val="2"/>
    </font>
    <font>
      <sz val="11"/>
      <color rgb="FF006100"/>
      <name val="Calibri"/>
      <family val="2"/>
      <charset val="238"/>
      <scheme val="minor"/>
    </font>
    <font>
      <sz val="10"/>
      <name val="Times New Roman CE"/>
      <charset val="238"/>
    </font>
    <font>
      <sz val="11"/>
      <color rgb="FFFF0000"/>
      <name val="AvantGarde Bk BT"/>
      <family val="2"/>
    </font>
    <font>
      <u/>
      <sz val="10"/>
      <color theme="10"/>
      <name val="Arial"/>
      <family val="2"/>
      <charset val="238"/>
    </font>
    <font>
      <u/>
      <sz val="11"/>
      <color indexed="12"/>
      <name val="Times New Roman CE"/>
      <charset val="238"/>
    </font>
    <font>
      <u/>
      <sz val="11"/>
      <color theme="10"/>
      <name val="Calibri"/>
      <family val="2"/>
      <charset val="238"/>
    </font>
    <font>
      <b/>
      <sz val="11"/>
      <name val="SLO_Caraway"/>
      <family val="2"/>
      <charset val="238"/>
    </font>
    <font>
      <sz val="10"/>
      <name val="Tahoma"/>
      <family val="2"/>
      <charset val="238"/>
    </font>
    <font>
      <sz val="10"/>
      <name val="Tahoma"/>
      <family val="2"/>
    </font>
    <font>
      <b/>
      <sz val="9"/>
      <name val="Arial"/>
      <family val="2"/>
    </font>
    <font>
      <b/>
      <sz val="18"/>
      <color theme="3"/>
      <name val="Cambria"/>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sz val="11"/>
      <color rgb="FFFF0000"/>
      <name val="Calibri"/>
      <family val="2"/>
      <charset val="238"/>
      <scheme val="minor"/>
    </font>
    <font>
      <b/>
      <sz val="11"/>
      <color theme="1"/>
      <name val="Calibri"/>
      <family val="2"/>
      <charset val="238"/>
      <scheme val="minor"/>
    </font>
    <font>
      <sz val="11"/>
      <color theme="0"/>
      <name val="Calibri"/>
      <family val="2"/>
      <charset val="238"/>
      <scheme val="minor"/>
    </font>
    <font>
      <b/>
      <sz val="11"/>
      <name val="Arial Narrow"/>
      <family val="2"/>
      <charset val="238"/>
    </font>
    <font>
      <sz val="11"/>
      <name val="Calibri"/>
      <family val="2"/>
      <charset val="238"/>
      <scheme val="minor"/>
    </font>
    <font>
      <sz val="8"/>
      <name val="Arial Narrow"/>
      <family val="2"/>
      <charset val="238"/>
    </font>
    <font>
      <b/>
      <sz val="8"/>
      <name val="Arial Narrow"/>
      <family val="2"/>
      <charset val="238"/>
    </font>
    <font>
      <sz val="11"/>
      <color rgb="FF000000"/>
      <name val="Calibri"/>
      <family val="2"/>
      <charset val="238"/>
    </font>
    <font>
      <b/>
      <sz val="9"/>
      <name val="Arial Narrow"/>
      <family val="2"/>
      <charset val="238"/>
    </font>
    <font>
      <sz val="9"/>
      <name val="Arial Narrow"/>
      <family val="2"/>
      <charset val="238"/>
    </font>
    <font>
      <b/>
      <sz val="10"/>
      <name val="Arial Narrow"/>
      <family val="2"/>
      <charset val="238"/>
    </font>
    <font>
      <sz val="10"/>
      <name val="Arial Narrow"/>
      <family val="2"/>
      <charset val="238"/>
    </font>
    <font>
      <sz val="11"/>
      <name val="Arial Narrow"/>
      <family val="2"/>
      <charset val="238"/>
    </font>
    <font>
      <sz val="8"/>
      <name val="Calibri"/>
      <family val="2"/>
      <charset val="238"/>
      <scheme val="minor"/>
    </font>
    <font>
      <sz val="10"/>
      <name val="Geneva"/>
      <family val="2"/>
    </font>
    <font>
      <sz val="8"/>
      <color theme="1"/>
      <name val="Arial Narrow"/>
      <family val="2"/>
      <charset val="238"/>
    </font>
    <font>
      <sz val="8"/>
      <name val="Calibri"/>
      <family val="2"/>
      <charset val="238"/>
    </font>
    <font>
      <sz val="9.6"/>
      <name val="Arial Narrow"/>
      <family val="2"/>
      <charset val="238"/>
    </font>
    <font>
      <sz val="9.6"/>
      <name val="Calibri"/>
      <family val="2"/>
      <charset val="238"/>
    </font>
    <font>
      <sz val="8"/>
      <name val="Palatino Linotype"/>
      <family val="1"/>
      <charset val="238"/>
    </font>
    <font>
      <b/>
      <sz val="10"/>
      <color theme="1"/>
      <name val="Arial Narrow"/>
      <family val="2"/>
      <charset val="238"/>
    </font>
    <font>
      <sz val="10"/>
      <color theme="1"/>
      <name val="Arial Narrow"/>
      <family val="2"/>
      <charset val="238"/>
    </font>
    <font>
      <b/>
      <sz val="8"/>
      <color theme="1"/>
      <name val="Arial Narrow"/>
      <family val="2"/>
      <charset val="238"/>
    </font>
    <font>
      <sz val="9"/>
      <color theme="1"/>
      <name val="Arial Narrow"/>
      <family val="2"/>
      <charset val="238"/>
    </font>
    <font>
      <b/>
      <sz val="9"/>
      <color theme="1"/>
      <name val="Arial Narrow"/>
      <family val="2"/>
      <charset val="238"/>
    </font>
    <font>
      <sz val="10"/>
      <color rgb="FFFF0000"/>
      <name val="Arial Narrow"/>
      <family val="2"/>
      <charset val="238"/>
    </font>
    <font>
      <sz val="10"/>
      <color rgb="FF0070C0"/>
      <name val="Arial Narrow"/>
      <family val="2"/>
      <charset val="238"/>
    </font>
    <font>
      <sz val="10"/>
      <name val="Arial"/>
      <family val="2"/>
      <charset val="238"/>
    </font>
    <font>
      <sz val="12"/>
      <name val="Tahoma"/>
      <family val="2"/>
      <charset val="238"/>
    </font>
    <font>
      <sz val="10"/>
      <name val="Times New Roman"/>
      <family val="1"/>
      <charset val="238"/>
    </font>
    <font>
      <sz val="10"/>
      <name val="Helv"/>
      <charset val="204"/>
    </font>
    <font>
      <sz val="11"/>
      <color theme="1"/>
      <name val="Calibri"/>
      <family val="2"/>
      <scheme val="minor"/>
    </font>
    <font>
      <sz val="11"/>
      <color indexed="8"/>
      <name val="Arial Narrow"/>
      <family val="2"/>
      <charset val="238"/>
    </font>
    <font>
      <sz val="11"/>
      <color indexed="9"/>
      <name val="Calibri"/>
      <family val="2"/>
      <charset val="238"/>
    </font>
    <font>
      <sz val="11"/>
      <color theme="0"/>
      <name val="Calibri"/>
      <family val="2"/>
      <scheme val="minor"/>
    </font>
    <font>
      <sz val="11"/>
      <color indexed="9"/>
      <name val="Arial Narrow"/>
      <family val="2"/>
      <charset val="238"/>
    </font>
    <font>
      <sz val="11"/>
      <color indexed="20"/>
      <name val="Calibri"/>
      <family val="2"/>
      <charset val="238"/>
    </font>
    <font>
      <sz val="11"/>
      <color rgb="FF9C0006"/>
      <name val="Calibri"/>
      <family val="2"/>
      <scheme val="minor"/>
    </font>
    <font>
      <sz val="11"/>
      <color indexed="16"/>
      <name val="Calibri"/>
      <family val="2"/>
      <charset val="238"/>
    </font>
    <font>
      <sz val="11"/>
      <color indexed="20"/>
      <name val="Arial Narrow"/>
      <family val="2"/>
      <charset val="238"/>
    </font>
    <font>
      <b/>
      <sz val="11"/>
      <color indexed="10"/>
      <name val="Calibri"/>
      <family val="2"/>
      <charset val="238"/>
    </font>
    <font>
      <b/>
      <sz val="11"/>
      <color rgb="FFFA7D00"/>
      <name val="Calibri"/>
      <family val="2"/>
      <scheme val="minor"/>
    </font>
    <font>
      <b/>
      <sz val="11"/>
      <color indexed="10"/>
      <name val="Calibri"/>
      <family val="2"/>
      <scheme val="minor"/>
    </font>
    <font>
      <b/>
      <sz val="11"/>
      <color indexed="10"/>
      <name val="Calibri"/>
      <family val="2"/>
      <charset val="238"/>
      <scheme val="minor"/>
    </font>
    <font>
      <b/>
      <sz val="11"/>
      <color indexed="53"/>
      <name val="Calibri"/>
      <family val="2"/>
      <charset val="238"/>
    </font>
    <font>
      <b/>
      <sz val="11"/>
      <color indexed="10"/>
      <name val="Arial Narrow"/>
      <family val="2"/>
      <charset val="238"/>
    </font>
    <font>
      <b/>
      <sz val="11"/>
      <color indexed="9"/>
      <name val="Calibri"/>
      <family val="2"/>
      <charset val="238"/>
    </font>
    <font>
      <b/>
      <sz val="11"/>
      <color theme="0"/>
      <name val="Calibri"/>
      <family val="2"/>
      <scheme val="minor"/>
    </font>
    <font>
      <b/>
      <sz val="11"/>
      <color indexed="9"/>
      <name val="Arial Narrow"/>
      <family val="2"/>
      <charset val="238"/>
    </font>
    <font>
      <b/>
      <sz val="11"/>
      <color indexed="8"/>
      <name val="Calibri"/>
      <family val="2"/>
      <charset val="238"/>
    </font>
    <font>
      <i/>
      <sz val="11"/>
      <color indexed="23"/>
      <name val="Calibri"/>
      <family val="2"/>
      <charset val="238"/>
    </font>
    <font>
      <i/>
      <sz val="11"/>
      <color rgb="FF7F7F7F"/>
      <name val="Calibri"/>
      <family val="2"/>
      <scheme val="minor"/>
    </font>
    <font>
      <i/>
      <sz val="11"/>
      <color indexed="23"/>
      <name val="Arial Narrow"/>
      <family val="2"/>
      <charset val="238"/>
    </font>
    <font>
      <sz val="11"/>
      <color indexed="17"/>
      <name val="Calibri"/>
      <family val="2"/>
      <charset val="238"/>
    </font>
    <font>
      <sz val="11"/>
      <color rgb="FF006100"/>
      <name val="Calibri"/>
      <family val="2"/>
      <scheme val="minor"/>
    </font>
    <font>
      <sz val="11"/>
      <color indexed="17"/>
      <name val="Arial Narrow"/>
      <family val="2"/>
      <charset val="238"/>
    </font>
    <font>
      <b/>
      <sz val="15"/>
      <color indexed="62"/>
      <name val="Calibri"/>
      <family val="2"/>
      <charset val="238"/>
    </font>
    <font>
      <b/>
      <sz val="15"/>
      <color theme="3"/>
      <name val="Calibri"/>
      <family val="2"/>
      <scheme val="minor"/>
    </font>
    <font>
      <b/>
      <sz val="15"/>
      <color indexed="62"/>
      <name val="Calibri"/>
      <family val="2"/>
      <scheme val="minor"/>
    </font>
    <font>
      <b/>
      <sz val="15"/>
      <color indexed="62"/>
      <name val="Calibri"/>
      <family val="2"/>
      <charset val="238"/>
      <scheme val="minor"/>
    </font>
    <font>
      <b/>
      <sz val="15"/>
      <color indexed="62"/>
      <name val="Arial Narrow"/>
      <family val="2"/>
      <charset val="238"/>
    </font>
    <font>
      <b/>
      <sz val="13"/>
      <color indexed="62"/>
      <name val="Calibri"/>
      <family val="2"/>
      <charset val="238"/>
    </font>
    <font>
      <b/>
      <sz val="13"/>
      <color theme="3"/>
      <name val="Calibri"/>
      <family val="2"/>
      <scheme val="minor"/>
    </font>
    <font>
      <b/>
      <sz val="13"/>
      <color indexed="62"/>
      <name val="Calibri"/>
      <family val="2"/>
      <scheme val="minor"/>
    </font>
    <font>
      <b/>
      <sz val="13"/>
      <color indexed="62"/>
      <name val="Calibri"/>
      <family val="2"/>
      <charset val="238"/>
      <scheme val="minor"/>
    </font>
    <font>
      <b/>
      <sz val="13"/>
      <color indexed="62"/>
      <name val="Arial Narrow"/>
      <family val="2"/>
      <charset val="238"/>
    </font>
    <font>
      <b/>
      <sz val="11"/>
      <color indexed="62"/>
      <name val="Calibri"/>
      <family val="2"/>
      <charset val="238"/>
    </font>
    <font>
      <b/>
      <sz val="11"/>
      <color theme="3"/>
      <name val="Calibri"/>
      <family val="2"/>
      <scheme val="minor"/>
    </font>
    <font>
      <b/>
      <sz val="11"/>
      <color indexed="62"/>
      <name val="Calibri"/>
      <family val="2"/>
      <scheme val="minor"/>
    </font>
    <font>
      <b/>
      <sz val="11"/>
      <color indexed="62"/>
      <name val="Calibri"/>
      <family val="2"/>
      <charset val="238"/>
      <scheme val="minor"/>
    </font>
    <font>
      <b/>
      <sz val="11"/>
      <color indexed="62"/>
      <name val="Arial Narrow"/>
      <family val="2"/>
      <charset val="238"/>
    </font>
    <font>
      <u/>
      <sz val="10"/>
      <color indexed="12"/>
      <name val="Arial CE"/>
      <charset val="238"/>
    </font>
    <font>
      <sz val="11"/>
      <color indexed="62"/>
      <name val="Calibri"/>
      <family val="2"/>
      <charset val="238"/>
    </font>
    <font>
      <sz val="11"/>
      <color rgb="FF3F3F76"/>
      <name val="Calibri"/>
      <family val="2"/>
      <scheme val="minor"/>
    </font>
    <font>
      <sz val="11"/>
      <color indexed="62"/>
      <name val="Arial Narrow"/>
      <family val="2"/>
      <charset val="238"/>
    </font>
    <font>
      <sz val="11"/>
      <color indexed="10"/>
      <name val="Calibri"/>
      <family val="2"/>
      <charset val="238"/>
    </font>
    <font>
      <sz val="11"/>
      <color rgb="FFFA7D00"/>
      <name val="Calibri"/>
      <family val="2"/>
      <scheme val="minor"/>
    </font>
    <font>
      <sz val="11"/>
      <color indexed="10"/>
      <name val="Calibri"/>
      <family val="2"/>
      <scheme val="minor"/>
    </font>
    <font>
      <sz val="11"/>
      <color indexed="10"/>
      <name val="Calibri"/>
      <family val="2"/>
      <charset val="238"/>
      <scheme val="minor"/>
    </font>
    <font>
      <sz val="11"/>
      <color indexed="53"/>
      <name val="Calibri"/>
      <family val="2"/>
      <charset val="238"/>
    </font>
    <font>
      <sz val="11"/>
      <color indexed="10"/>
      <name val="Arial Narrow"/>
      <family val="2"/>
      <charset val="238"/>
    </font>
    <font>
      <b/>
      <sz val="15"/>
      <color indexed="56"/>
      <name val="Calibri"/>
      <family val="2"/>
      <charset val="238"/>
    </font>
    <font>
      <sz val="10"/>
      <name val="Courier"/>
      <family val="3"/>
    </font>
    <font>
      <sz val="12"/>
      <name val="Times New Roman"/>
      <family val="1"/>
      <charset val="238"/>
    </font>
    <font>
      <sz val="11"/>
      <color indexed="19"/>
      <name val="Calibri"/>
      <family val="2"/>
      <charset val="238"/>
    </font>
    <font>
      <sz val="11"/>
      <color rgb="FF9C6500"/>
      <name val="Calibri"/>
      <family val="2"/>
      <scheme val="minor"/>
    </font>
    <font>
      <sz val="11"/>
      <color indexed="19"/>
      <name val="Calibri"/>
      <family val="2"/>
      <scheme val="minor"/>
    </font>
    <font>
      <sz val="11"/>
      <color indexed="19"/>
      <name val="Calibri"/>
      <family val="2"/>
      <charset val="238"/>
      <scheme val="minor"/>
    </font>
    <font>
      <sz val="11"/>
      <color indexed="60"/>
      <name val="Calibri"/>
      <family val="2"/>
      <charset val="238"/>
    </font>
    <font>
      <sz val="11"/>
      <color indexed="19"/>
      <name val="Arial Narrow"/>
      <family val="2"/>
      <charset val="238"/>
    </font>
    <font>
      <b/>
      <sz val="11"/>
      <color indexed="63"/>
      <name val="Calibri"/>
      <family val="2"/>
      <charset val="238"/>
    </font>
    <font>
      <b/>
      <sz val="11"/>
      <color rgb="FF3F3F3F"/>
      <name val="Calibri"/>
      <family val="2"/>
      <scheme val="minor"/>
    </font>
    <font>
      <b/>
      <sz val="11"/>
      <color indexed="63"/>
      <name val="Arial Narrow"/>
      <family val="2"/>
      <charset val="238"/>
    </font>
    <font>
      <b/>
      <sz val="7"/>
      <color indexed="8"/>
      <name val="Tahoma"/>
      <family val="2"/>
      <charset val="238"/>
    </font>
    <font>
      <b/>
      <sz val="18"/>
      <color indexed="62"/>
      <name val="Cambria"/>
      <family val="2"/>
      <charset val="238"/>
    </font>
    <font>
      <sz val="10"/>
      <color indexed="8"/>
      <name val="Arial"/>
      <family val="2"/>
    </font>
    <font>
      <sz val="10"/>
      <name val="Helv"/>
    </font>
    <font>
      <sz val="12"/>
      <name val="Times New Roman"/>
      <family val="1"/>
    </font>
    <font>
      <b/>
      <sz val="18"/>
      <color theme="3"/>
      <name val="Cambria"/>
      <family val="2"/>
      <scheme val="major"/>
    </font>
    <font>
      <b/>
      <sz val="18"/>
      <color indexed="62"/>
      <name val="Cambria"/>
      <family val="2"/>
      <scheme val="major"/>
    </font>
    <font>
      <b/>
      <sz val="18"/>
      <color indexed="62"/>
      <name val="Cambria"/>
      <family val="2"/>
      <charset val="238"/>
      <scheme val="major"/>
    </font>
    <font>
      <b/>
      <sz val="11"/>
      <color theme="1"/>
      <name val="Calibri"/>
      <family val="2"/>
      <scheme val="minor"/>
    </font>
    <font>
      <b/>
      <sz val="11"/>
      <color indexed="8"/>
      <name val="Arial Narrow"/>
      <family val="2"/>
      <charset val="238"/>
    </font>
    <font>
      <sz val="11"/>
      <color rgb="FFFF0000"/>
      <name val="Calibri"/>
      <family val="2"/>
      <scheme val="minor"/>
    </font>
    <font>
      <sz val="9.1"/>
      <name val="Arial Narrow"/>
      <family val="2"/>
      <charset val="238"/>
    </font>
    <font>
      <sz val="10"/>
      <name val="Arial"/>
      <charset val="238"/>
    </font>
    <font>
      <i/>
      <sz val="8"/>
      <name val="Arial Narrow"/>
      <family val="2"/>
      <charset val="238"/>
    </font>
  </fonts>
  <fills count="79">
    <fill>
      <patternFill patternType="none"/>
    </fill>
    <fill>
      <patternFill patternType="gray125"/>
    </fill>
    <fill>
      <patternFill patternType="solid">
        <fgColor rgb="FF85FF8B"/>
        <bgColor indexed="64"/>
      </patternFill>
    </fill>
    <fill>
      <patternFill patternType="solid">
        <fgColor theme="9" tint="0.59999389629810485"/>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43"/>
      </patternFill>
    </fill>
    <fill>
      <patternFill patternType="solid">
        <fgColor indexed="26"/>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9"/>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39997558519241921"/>
        <bgColor indexed="65"/>
      </patternFill>
    </fill>
    <fill>
      <patternFill patternType="solid">
        <fgColor theme="0"/>
        <bgColor indexed="64"/>
      </patternFill>
    </fill>
    <fill>
      <patternFill patternType="solid">
        <fgColor indexed="51"/>
      </patternFill>
    </fill>
    <fill>
      <patternFill patternType="solid">
        <fgColor indexed="56"/>
      </patternFill>
    </fill>
    <fill>
      <patternFill patternType="solid">
        <fgColor indexed="31"/>
        <bgColor indexed="31"/>
      </patternFill>
    </fill>
    <fill>
      <patternFill patternType="solid">
        <fgColor indexed="44"/>
        <bgColor indexed="44"/>
      </patternFill>
    </fill>
    <fill>
      <patternFill patternType="solid">
        <fgColor indexed="54"/>
        <bgColor indexed="5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25"/>
        <bgColor indexed="25"/>
      </patternFill>
    </fill>
    <fill>
      <patternFill patternType="solid">
        <fgColor indexed="42"/>
        <bgColor indexed="42"/>
      </patternFill>
    </fill>
    <fill>
      <patternFill patternType="solid">
        <fgColor indexed="54"/>
      </patternFill>
    </fill>
    <fill>
      <patternFill patternType="solid">
        <fgColor indexed="27"/>
        <bgColor indexed="27"/>
      </patternFill>
    </fill>
    <fill>
      <patternFill patternType="solid">
        <fgColor indexed="49"/>
        <bgColor indexed="49"/>
      </patternFill>
    </fill>
    <fill>
      <patternFill patternType="solid">
        <fgColor indexed="47"/>
        <bgColor indexed="47"/>
      </patternFill>
    </fill>
    <fill>
      <patternFill patternType="solid">
        <fgColor indexed="52"/>
        <bgColor indexed="52"/>
      </patternFill>
    </fill>
    <fill>
      <patternFill patternType="solid">
        <fgColor indexed="45"/>
        <bgColor indexed="45"/>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theme="0" tint="-4.9989318521683403E-2"/>
        <bgColor indexed="64"/>
      </patternFill>
    </fill>
  </fills>
  <borders count="49">
    <border>
      <left/>
      <right/>
      <top/>
      <bottom/>
      <diagonal/>
    </border>
    <border>
      <left/>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double">
        <color indexed="64"/>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right style="thin">
        <color indexed="64"/>
      </right>
      <top/>
      <bottom/>
      <diagonal/>
    </border>
    <border>
      <left style="thin">
        <color indexed="64"/>
      </left>
      <right/>
      <top/>
      <bottom/>
      <diagonal/>
    </border>
    <border>
      <left style="thin">
        <color indexed="64"/>
      </left>
      <right style="thin">
        <color indexed="64"/>
      </right>
      <top/>
      <bottom style="thin">
        <color indexed="64"/>
      </bottom>
      <diagonal/>
    </border>
    <border>
      <left/>
      <right style="thin">
        <color indexed="64"/>
      </right>
      <top/>
      <bottom style="double">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bottom style="thick">
        <color indexed="56"/>
      </bottom>
      <diagonal/>
    </border>
    <border>
      <left/>
      <right/>
      <top/>
      <bottom style="thick">
        <color indexed="54"/>
      </bottom>
      <diagonal/>
    </border>
    <border>
      <left/>
      <right/>
      <top/>
      <bottom style="thick">
        <color indexed="27"/>
      </bottom>
      <diagonal/>
    </border>
    <border>
      <left/>
      <right/>
      <top/>
      <bottom style="medium">
        <color indexed="27"/>
      </bottom>
      <diagonal/>
    </border>
    <border>
      <left/>
      <right/>
      <top/>
      <bottom style="medium">
        <color indexed="44"/>
      </bottom>
      <diagonal/>
    </border>
    <border>
      <left/>
      <right/>
      <top/>
      <bottom style="double">
        <color indexed="10"/>
      </bottom>
      <diagonal/>
    </border>
    <border>
      <left/>
      <right/>
      <top style="thin">
        <color indexed="56"/>
      </top>
      <bottom style="double">
        <color indexed="56"/>
      </bottom>
      <diagonal/>
    </border>
    <border>
      <left/>
      <right/>
      <top style="thin">
        <color indexed="54"/>
      </top>
      <bottom style="double">
        <color indexed="54"/>
      </bottom>
      <diagonal/>
    </border>
    <border>
      <left/>
      <right/>
      <top style="thin">
        <color indexed="64"/>
      </top>
      <bottom/>
      <diagonal/>
    </border>
    <border>
      <left/>
      <right style="thin">
        <color indexed="64"/>
      </right>
      <top style="thin">
        <color indexed="64"/>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right style="thin">
        <color indexed="64"/>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right/>
      <top style="thin">
        <color auto="1"/>
      </top>
      <bottom/>
      <diagonal/>
    </border>
    <border>
      <left/>
      <right/>
      <top/>
      <bottom style="medium">
        <color indexed="64"/>
      </bottom>
      <diagonal/>
    </border>
  </borders>
  <cellStyleXfs count="8618">
    <xf numFmtId="0" fontId="0" fillId="0" borderId="0"/>
    <xf numFmtId="0" fontId="53" fillId="0" borderId="0"/>
    <xf numFmtId="0" fontId="24" fillId="0" borderId="0"/>
    <xf numFmtId="0" fontId="38" fillId="0" borderId="0"/>
    <xf numFmtId="0" fontId="23" fillId="0" borderId="0"/>
    <xf numFmtId="0" fontId="23" fillId="0" borderId="0"/>
    <xf numFmtId="0" fontId="23" fillId="0" borderId="0"/>
    <xf numFmtId="0" fontId="23" fillId="0" borderId="0"/>
    <xf numFmtId="0" fontId="54" fillId="0" borderId="0"/>
    <xf numFmtId="0" fontId="22" fillId="0" borderId="0"/>
    <xf numFmtId="0" fontId="22" fillId="0" borderId="0"/>
    <xf numFmtId="7" fontId="38" fillId="0" borderId="0" applyFont="0" applyFill="0" applyBorder="0" applyAlignment="0" applyProtection="0"/>
    <xf numFmtId="0" fontId="22" fillId="0" borderId="0"/>
    <xf numFmtId="0" fontId="54" fillId="0" borderId="0"/>
    <xf numFmtId="0" fontId="22" fillId="0" borderId="0"/>
    <xf numFmtId="0" fontId="54" fillId="0" borderId="0"/>
    <xf numFmtId="0" fontId="55" fillId="2" borderId="0" applyAlignment="0">
      <alignment horizontal="justify" vertical="top" wrapText="1"/>
    </xf>
    <xf numFmtId="165" fontId="24" fillId="0" borderId="0" applyFont="0" applyFill="0" applyBorder="0" applyAlignment="0" applyProtection="0"/>
    <xf numFmtId="166" fontId="54" fillId="0" borderId="0" applyFont="0" applyFill="0" applyBorder="0" applyAlignment="0" applyProtection="0"/>
    <xf numFmtId="0" fontId="21" fillId="0" borderId="0"/>
    <xf numFmtId="166" fontId="21" fillId="0" borderId="0" applyFont="0" applyFill="0" applyBorder="0" applyAlignment="0" applyProtection="0"/>
    <xf numFmtId="167" fontId="38" fillId="0" borderId="0" applyFont="0" applyFill="0" applyBorder="0" applyAlignment="0" applyProtection="0"/>
    <xf numFmtId="0" fontId="38" fillId="0" borderId="0"/>
    <xf numFmtId="0" fontId="21" fillId="0" borderId="0"/>
    <xf numFmtId="0" fontId="38" fillId="0" borderId="0"/>
    <xf numFmtId="0" fontId="21" fillId="0" borderId="0"/>
    <xf numFmtId="0" fontId="55" fillId="2" borderId="0" applyAlignment="0">
      <alignment horizontal="justify" vertical="top" wrapText="1"/>
    </xf>
    <xf numFmtId="0" fontId="21" fillId="3" borderId="0" applyNumberFormat="0" applyBorder="0" applyAlignment="0" applyProtection="0"/>
    <xf numFmtId="0" fontId="24" fillId="0" borderId="0"/>
    <xf numFmtId="0" fontId="21" fillId="0" borderId="0"/>
    <xf numFmtId="0" fontId="21" fillId="0" borderId="0"/>
    <xf numFmtId="0" fontId="21" fillId="0" borderId="0"/>
    <xf numFmtId="166" fontId="21" fillId="0" borderId="0" applyFont="0" applyFill="0" applyBorder="0" applyAlignment="0" applyProtection="0"/>
    <xf numFmtId="166" fontId="24" fillId="0" borderId="0" applyFont="0" applyFill="0" applyBorder="0" applyAlignment="0" applyProtection="0"/>
    <xf numFmtId="0" fontId="56" fillId="0" borderId="0"/>
    <xf numFmtId="0" fontId="57" fillId="0" borderId="0"/>
    <xf numFmtId="0" fontId="59" fillId="4" borderId="0" applyNumberFormat="0" applyBorder="0" applyAlignment="0" applyProtection="0"/>
    <xf numFmtId="0" fontId="59" fillId="5" borderId="0" applyNumberFormat="0" applyBorder="0" applyAlignment="0" applyProtection="0"/>
    <xf numFmtId="0" fontId="59" fillId="6" borderId="0" applyNumberFormat="0" applyBorder="0" applyAlignment="0" applyProtection="0"/>
    <xf numFmtId="0" fontId="59" fillId="7" borderId="0" applyNumberFormat="0" applyBorder="0" applyAlignment="0" applyProtection="0"/>
    <xf numFmtId="0" fontId="59" fillId="8" borderId="0" applyNumberFormat="0" applyBorder="0" applyAlignment="0" applyProtection="0"/>
    <xf numFmtId="0" fontId="59" fillId="9" borderId="0" applyNumberFormat="0" applyBorder="0" applyAlignment="0" applyProtection="0"/>
    <xf numFmtId="0" fontId="59" fillId="10" borderId="0" applyNumberFormat="0" applyBorder="0" applyAlignment="0" applyProtection="0"/>
    <xf numFmtId="0" fontId="59" fillId="11" borderId="0" applyNumberFormat="0" applyBorder="0" applyAlignment="0" applyProtection="0"/>
    <xf numFmtId="0" fontId="59" fillId="12" borderId="0" applyNumberFormat="0" applyBorder="0" applyAlignment="0" applyProtection="0"/>
    <xf numFmtId="0" fontId="59" fillId="7" borderId="0" applyNumberFormat="0" applyBorder="0" applyAlignment="0" applyProtection="0"/>
    <xf numFmtId="0" fontId="59" fillId="10" borderId="0" applyNumberFormat="0" applyBorder="0" applyAlignment="0" applyProtection="0"/>
    <xf numFmtId="0" fontId="60" fillId="13" borderId="0" applyNumberFormat="0" applyBorder="0" applyAlignment="0" applyProtection="0"/>
    <xf numFmtId="0" fontId="60" fillId="11" borderId="0" applyNumberFormat="0" applyBorder="0" applyAlignment="0" applyProtection="0"/>
    <xf numFmtId="0" fontId="60" fillId="12" borderId="0" applyNumberFormat="0" applyBorder="0" applyAlignment="0" applyProtection="0"/>
    <xf numFmtId="0" fontId="60" fillId="14" borderId="0" applyNumberFormat="0" applyBorder="0" applyAlignment="0" applyProtection="0"/>
    <xf numFmtId="0" fontId="60" fillId="15" borderId="0" applyNumberFormat="0" applyBorder="0" applyAlignment="0" applyProtection="0"/>
    <xf numFmtId="0" fontId="60" fillId="16" borderId="0" applyNumberFormat="0" applyBorder="0" applyAlignment="0" applyProtection="0"/>
    <xf numFmtId="164" fontId="56" fillId="0" borderId="0" applyFont="0" applyFill="0" applyBorder="0" applyAlignment="0" applyProtection="0"/>
    <xf numFmtId="0" fontId="61" fillId="6" borderId="0" applyNumberFormat="0" applyBorder="0" applyAlignment="0" applyProtection="0"/>
    <xf numFmtId="0" fontId="62" fillId="17" borderId="6" applyNumberFormat="0" applyAlignment="0" applyProtection="0"/>
    <xf numFmtId="0" fontId="63" fillId="0" borderId="7" applyNumberFormat="0" applyFill="0" applyAlignment="0" applyProtection="0"/>
    <xf numFmtId="0" fontId="64" fillId="0" borderId="8" applyNumberFormat="0" applyFill="0" applyAlignment="0" applyProtection="0"/>
    <xf numFmtId="0" fontId="65" fillId="0" borderId="9" applyNumberFormat="0" applyFill="0" applyAlignment="0" applyProtection="0"/>
    <xf numFmtId="0" fontId="65" fillId="0" borderId="0" applyNumberFormat="0" applyFill="0" applyBorder="0" applyAlignment="0" applyProtection="0"/>
    <xf numFmtId="0" fontId="66" fillId="0" borderId="0" applyNumberFormat="0" applyFill="0" applyBorder="0" applyAlignment="0" applyProtection="0"/>
    <xf numFmtId="0" fontId="24" fillId="0" borderId="0"/>
    <xf numFmtId="0" fontId="67" fillId="18" borderId="0" applyNumberFormat="0" applyBorder="0" applyAlignment="0" applyProtection="0"/>
    <xf numFmtId="9" fontId="38" fillId="0" borderId="0" applyFont="0" applyFill="0" applyBorder="0" applyAlignment="0" applyProtection="0"/>
    <xf numFmtId="0" fontId="38" fillId="19" borderId="10" applyNumberFormat="0" applyFont="0" applyAlignment="0" applyProtection="0"/>
    <xf numFmtId="0" fontId="58" fillId="0" borderId="0" applyNumberFormat="0" applyFill="0" applyBorder="0" applyAlignment="0" applyProtection="0"/>
    <xf numFmtId="0" fontId="68" fillId="0" borderId="0" applyNumberFormat="0" applyFill="0" applyBorder="0" applyAlignment="0" applyProtection="0"/>
    <xf numFmtId="0" fontId="60" fillId="20" borderId="0" applyNumberFormat="0" applyBorder="0" applyAlignment="0" applyProtection="0"/>
    <xf numFmtId="0" fontId="60" fillId="21" borderId="0" applyNumberFormat="0" applyBorder="0" applyAlignment="0" applyProtection="0"/>
    <xf numFmtId="0" fontId="60" fillId="22" borderId="0" applyNumberFormat="0" applyBorder="0" applyAlignment="0" applyProtection="0"/>
    <xf numFmtId="0" fontId="60" fillId="14" borderId="0" applyNumberFormat="0" applyBorder="0" applyAlignment="0" applyProtection="0"/>
    <xf numFmtId="0" fontId="60" fillId="15" borderId="0" applyNumberFormat="0" applyBorder="0" applyAlignment="0" applyProtection="0"/>
    <xf numFmtId="0" fontId="60" fillId="23" borderId="0" applyNumberFormat="0" applyBorder="0" applyAlignment="0" applyProtection="0"/>
    <xf numFmtId="0" fontId="69" fillId="0" borderId="11" applyNumberFormat="0" applyFill="0" applyAlignment="0" applyProtection="0"/>
    <xf numFmtId="0" fontId="70" fillId="24" borderId="12" applyNumberFormat="0" applyAlignment="0" applyProtection="0"/>
    <xf numFmtId="0" fontId="71" fillId="17" borderId="13" applyNumberFormat="0" applyAlignment="0" applyProtection="0"/>
    <xf numFmtId="0" fontId="72" fillId="5" borderId="0" applyNumberFormat="0" applyBorder="0" applyAlignment="0" applyProtection="0"/>
    <xf numFmtId="0" fontId="73" fillId="9" borderId="13" applyNumberFormat="0" applyAlignment="0" applyProtection="0"/>
    <xf numFmtId="0" fontId="74" fillId="0" borderId="14" applyNumberFormat="0" applyFill="0" applyAlignment="0" applyProtection="0"/>
    <xf numFmtId="0" fontId="36" fillId="0" borderId="0">
      <alignment horizontal="left" vertical="top" wrapText="1" readingOrder="1"/>
    </xf>
    <xf numFmtId="0" fontId="38" fillId="0" borderId="0"/>
    <xf numFmtId="0" fontId="34" fillId="0" borderId="0"/>
    <xf numFmtId="0" fontId="75" fillId="25" borderId="0">
      <alignment horizontal="right" vertical="top"/>
    </xf>
    <xf numFmtId="0" fontId="75" fillId="25" borderId="0">
      <alignment horizontal="left" vertical="top"/>
    </xf>
    <xf numFmtId="0" fontId="21" fillId="0" borderId="0"/>
    <xf numFmtId="0" fontId="24" fillId="0" borderId="0"/>
    <xf numFmtId="0" fontId="24" fillId="0" borderId="0"/>
    <xf numFmtId="168" fontId="38" fillId="0" borderId="0" applyFont="0" applyFill="0" applyBorder="0" applyAlignment="0" applyProtection="0"/>
    <xf numFmtId="0" fontId="21" fillId="0" borderId="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38"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0" borderId="0"/>
    <xf numFmtId="0" fontId="21" fillId="0" borderId="0"/>
    <xf numFmtId="0" fontId="24" fillId="0" borderId="0"/>
    <xf numFmtId="166" fontId="21" fillId="0" borderId="0" applyFont="0" applyFill="0" applyBorder="0" applyAlignment="0" applyProtection="0"/>
    <xf numFmtId="0" fontId="21" fillId="0" borderId="0"/>
    <xf numFmtId="0" fontId="76" fillId="0" borderId="0" applyNumberFormat="0" applyFill="0" applyBorder="0" applyAlignment="0" applyProtection="0"/>
    <xf numFmtId="0" fontId="7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7" fontId="38" fillId="0" borderId="0" applyFont="0" applyFill="0" applyBorder="0" applyAlignment="0" applyProtection="0"/>
    <xf numFmtId="0" fontId="21" fillId="0" borderId="0"/>
    <xf numFmtId="0" fontId="21" fillId="0" borderId="0"/>
    <xf numFmtId="165" fontId="24" fillId="0" borderId="0" applyFont="0" applyFill="0" applyBorder="0" applyAlignment="0" applyProtection="0"/>
    <xf numFmtId="166" fontId="54" fillId="0" borderId="0" applyFont="0" applyFill="0" applyBorder="0" applyAlignment="0" applyProtection="0"/>
    <xf numFmtId="169" fontId="38" fillId="0" borderId="0" applyFont="0" applyFill="0" applyBorder="0" applyAlignment="0" applyProtection="0"/>
    <xf numFmtId="0" fontId="21" fillId="0" borderId="0"/>
    <xf numFmtId="166" fontId="21" fillId="0" borderId="0" applyFont="0" applyFill="0" applyBorder="0" applyAlignment="0" applyProtection="0"/>
    <xf numFmtId="167" fontId="38" fillId="0" borderId="0" applyFont="0" applyFill="0" applyBorder="0" applyAlignment="0" applyProtection="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168" fontId="38" fillId="0" borderId="0" applyFont="0" applyFill="0" applyBorder="0" applyAlignment="0" applyProtection="0"/>
    <xf numFmtId="0" fontId="21" fillId="0" borderId="0"/>
    <xf numFmtId="0" fontId="21" fillId="3" borderId="0" applyNumberFormat="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166" fontId="21" fillId="0" borderId="0" applyFont="0" applyFill="0" applyBorder="0" applyAlignment="0" applyProtection="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34" fillId="0" borderId="0"/>
    <xf numFmtId="0" fontId="79" fillId="0" borderId="0">
      <alignment vertical="top" wrapText="1"/>
    </xf>
    <xf numFmtId="0" fontId="21" fillId="0" borderId="0"/>
    <xf numFmtId="0" fontId="34" fillId="0" borderId="0"/>
    <xf numFmtId="0" fontId="78" fillId="0" borderId="0"/>
    <xf numFmtId="166" fontId="21" fillId="0" borderId="0" applyFont="0" applyFill="0" applyBorder="0" applyAlignment="0" applyProtection="0"/>
    <xf numFmtId="170" fontId="24"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38" fillId="0" borderId="0"/>
    <xf numFmtId="0" fontId="20" fillId="0" borderId="0"/>
    <xf numFmtId="166" fontId="20" fillId="0" borderId="0" applyFont="0" applyFill="0" applyBorder="0" applyAlignment="0" applyProtection="0"/>
    <xf numFmtId="0" fontId="20" fillId="0" borderId="0"/>
    <xf numFmtId="0" fontId="20" fillId="0" borderId="0"/>
    <xf numFmtId="0" fontId="20" fillId="3" borderId="0" applyNumberFormat="0" applyBorder="0" applyAlignment="0" applyProtection="0"/>
    <xf numFmtId="0" fontId="20" fillId="0" borderId="0"/>
    <xf numFmtId="0" fontId="20" fillId="0" borderId="0"/>
    <xf numFmtId="0" fontId="20" fillId="0" borderId="0"/>
    <xf numFmtId="166" fontId="20" fillId="0" borderId="0" applyFont="0" applyFill="0" applyBorder="0" applyAlignment="0" applyProtection="0"/>
    <xf numFmtId="0" fontId="20" fillId="0" borderId="0"/>
    <xf numFmtId="0" fontId="20" fillId="0" borderId="0"/>
    <xf numFmtId="0" fontId="20" fillId="0" borderId="0"/>
    <xf numFmtId="0" fontId="20" fillId="0" borderId="0"/>
    <xf numFmtId="0" fontId="20" fillId="0" borderId="0"/>
    <xf numFmtId="166" fontId="20" fillId="0" borderId="0" applyFont="0" applyFill="0" applyBorder="0" applyAlignment="0" applyProtection="0"/>
    <xf numFmtId="0" fontId="20" fillId="0" borderId="0"/>
    <xf numFmtId="0" fontId="20" fillId="0" borderId="0"/>
    <xf numFmtId="0" fontId="20" fillId="3" borderId="0" applyNumberFormat="0" applyBorder="0" applyAlignment="0" applyProtection="0"/>
    <xf numFmtId="0" fontId="20" fillId="0" borderId="0"/>
    <xf numFmtId="0" fontId="20" fillId="0" borderId="0"/>
    <xf numFmtId="0" fontId="20" fillId="0" borderId="0"/>
    <xf numFmtId="166" fontId="20" fillId="0" borderId="0" applyFont="0" applyFill="0" applyBorder="0" applyAlignment="0" applyProtection="0"/>
    <xf numFmtId="0" fontId="20" fillId="0" borderId="0"/>
    <xf numFmtId="0" fontId="20" fillId="0" borderId="0"/>
    <xf numFmtId="0" fontId="20" fillId="0" borderId="0"/>
    <xf numFmtId="0" fontId="20" fillId="0" borderId="0"/>
    <xf numFmtId="166" fontId="20" fillId="0" borderId="0" applyFont="0" applyFill="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166" fontId="20" fillId="0" borderId="0" applyFont="0" applyFill="0" applyBorder="0" applyAlignment="0" applyProtection="0"/>
    <xf numFmtId="0" fontId="20" fillId="0" borderId="0"/>
    <xf numFmtId="0" fontId="20" fillId="3" borderId="0" applyNumberFormat="0" applyBorder="0" applyAlignment="0" applyProtection="0"/>
    <xf numFmtId="0" fontId="20" fillId="0" borderId="0"/>
    <xf numFmtId="0" fontId="20" fillId="0" borderId="0"/>
    <xf numFmtId="0" fontId="20" fillId="0" borderId="0"/>
    <xf numFmtId="166" fontId="20" fillId="0" borderId="0" applyFont="0" applyFill="0" applyBorder="0" applyAlignment="0" applyProtection="0"/>
    <xf numFmtId="0" fontId="20" fillId="0" borderId="0"/>
    <xf numFmtId="166" fontId="20" fillId="0" borderId="0" applyFont="0" applyFill="0" applyBorder="0" applyAlignment="0" applyProtection="0"/>
    <xf numFmtId="0" fontId="20" fillId="0" borderId="0"/>
    <xf numFmtId="0" fontId="20" fillId="0" borderId="0"/>
    <xf numFmtId="0" fontId="20" fillId="3" borderId="0" applyNumberFormat="0" applyBorder="0" applyAlignment="0" applyProtection="0"/>
    <xf numFmtId="0" fontId="20" fillId="0" borderId="0"/>
    <xf numFmtId="0" fontId="20" fillId="0" borderId="0"/>
    <xf numFmtId="0" fontId="20" fillId="0" borderId="0"/>
    <xf numFmtId="166" fontId="20" fillId="0" borderId="0" applyFont="0" applyFill="0" applyBorder="0" applyAlignment="0" applyProtection="0"/>
    <xf numFmtId="0" fontId="20" fillId="0" borderId="0"/>
    <xf numFmtId="0" fontId="20" fillId="0" borderId="0"/>
    <xf numFmtId="166" fontId="20" fillId="0" borderId="0" applyFont="0" applyFill="0" applyBorder="0" applyAlignment="0" applyProtection="0"/>
    <xf numFmtId="0" fontId="20" fillId="0" borderId="0"/>
    <xf numFmtId="0" fontId="20" fillId="0" borderId="0"/>
    <xf numFmtId="0" fontId="20" fillId="3" borderId="0" applyNumberFormat="0" applyBorder="0" applyAlignment="0" applyProtection="0"/>
    <xf numFmtId="0" fontId="20" fillId="0" borderId="0"/>
    <xf numFmtId="0" fontId="20" fillId="0" borderId="0"/>
    <xf numFmtId="0" fontId="20" fillId="0" borderId="0"/>
    <xf numFmtId="166" fontId="20" fillId="0" borderId="0" applyFont="0" applyFill="0" applyBorder="0" applyAlignment="0" applyProtection="0"/>
    <xf numFmtId="0" fontId="20" fillId="0" borderId="0"/>
    <xf numFmtId="166" fontId="20" fillId="0" borderId="0" applyFont="0" applyFill="0" applyBorder="0" applyAlignment="0" applyProtection="0"/>
    <xf numFmtId="0" fontId="20" fillId="0" borderId="0"/>
    <xf numFmtId="0" fontId="20" fillId="0" borderId="0"/>
    <xf numFmtId="0" fontId="20" fillId="3" borderId="0" applyNumberFormat="0" applyBorder="0" applyAlignment="0" applyProtection="0"/>
    <xf numFmtId="0" fontId="20" fillId="0" borderId="0"/>
    <xf numFmtId="0" fontId="20" fillId="0" borderId="0"/>
    <xf numFmtId="0" fontId="20" fillId="0" borderId="0"/>
    <xf numFmtId="166" fontId="20" fillId="0" borderId="0" applyFont="0" applyFill="0" applyBorder="0" applyAlignment="0" applyProtection="0"/>
    <xf numFmtId="0" fontId="20" fillId="0" borderId="0"/>
    <xf numFmtId="166" fontId="20" fillId="0" borderId="0" applyFont="0" applyFill="0" applyBorder="0" applyAlignment="0" applyProtection="0"/>
    <xf numFmtId="0" fontId="20" fillId="3" borderId="0" applyNumberFormat="0" applyBorder="0" applyAlignment="0" applyProtection="0"/>
    <xf numFmtId="0" fontId="20" fillId="0" borderId="0"/>
    <xf numFmtId="0" fontId="20" fillId="0" borderId="0"/>
    <xf numFmtId="0" fontId="20" fillId="0" borderId="0"/>
    <xf numFmtId="166" fontId="20" fillId="0" borderId="0" applyFont="0" applyFill="0" applyBorder="0" applyAlignment="0" applyProtection="0"/>
    <xf numFmtId="0" fontId="20" fillId="0" borderId="0"/>
    <xf numFmtId="166" fontId="20" fillId="0" borderId="0" applyFont="0" applyFill="0" applyBorder="0" applyAlignment="0" applyProtection="0"/>
    <xf numFmtId="0" fontId="20" fillId="0" borderId="0"/>
    <xf numFmtId="0" fontId="20" fillId="0" borderId="0"/>
    <xf numFmtId="0" fontId="20" fillId="3" borderId="0" applyNumberFormat="0" applyBorder="0" applyAlignment="0" applyProtection="0"/>
    <xf numFmtId="0" fontId="20" fillId="0" borderId="0"/>
    <xf numFmtId="0" fontId="20" fillId="0" borderId="0"/>
    <xf numFmtId="0" fontId="20" fillId="0" borderId="0"/>
    <xf numFmtId="166" fontId="20" fillId="0" borderId="0" applyFont="0" applyFill="0" applyBorder="0" applyAlignment="0" applyProtection="0"/>
    <xf numFmtId="0" fontId="20" fillId="0" borderId="0"/>
    <xf numFmtId="166" fontId="20" fillId="0" borderId="0" applyFont="0" applyFill="0" applyBorder="0" applyAlignment="0" applyProtection="0"/>
    <xf numFmtId="0" fontId="20" fillId="0" borderId="0"/>
    <xf numFmtId="0" fontId="20" fillId="0" borderId="0"/>
    <xf numFmtId="0" fontId="20" fillId="3" borderId="0" applyNumberFormat="0" applyBorder="0" applyAlignment="0" applyProtection="0"/>
    <xf numFmtId="0" fontId="20" fillId="0" borderId="0"/>
    <xf numFmtId="0" fontId="20" fillId="0" borderId="0"/>
    <xf numFmtId="0" fontId="20" fillId="0" borderId="0"/>
    <xf numFmtId="166" fontId="20" fillId="0" borderId="0" applyFont="0" applyFill="0" applyBorder="0" applyAlignment="0" applyProtection="0"/>
    <xf numFmtId="0" fontId="20" fillId="0" borderId="0"/>
    <xf numFmtId="166" fontId="20" fillId="0" borderId="0" applyFont="0" applyFill="0" applyBorder="0" applyAlignment="0" applyProtection="0"/>
    <xf numFmtId="0" fontId="20" fillId="0" borderId="0"/>
    <xf numFmtId="0" fontId="20" fillId="0" borderId="0"/>
    <xf numFmtId="0" fontId="20" fillId="3" borderId="0" applyNumberFormat="0" applyBorder="0" applyAlignment="0" applyProtection="0"/>
    <xf numFmtId="0" fontId="20" fillId="0" borderId="0"/>
    <xf numFmtId="0" fontId="20" fillId="0" borderId="0"/>
    <xf numFmtId="0" fontId="20" fillId="0" borderId="0"/>
    <xf numFmtId="166" fontId="20" fillId="0" borderId="0" applyFont="0" applyFill="0" applyBorder="0" applyAlignment="0" applyProtection="0"/>
    <xf numFmtId="0" fontId="20" fillId="0" borderId="0"/>
    <xf numFmtId="166" fontId="20" fillId="0" borderId="0" applyFont="0" applyFill="0" applyBorder="0" applyAlignment="0" applyProtection="0"/>
    <xf numFmtId="0" fontId="20" fillId="0" borderId="0"/>
    <xf numFmtId="0" fontId="20" fillId="0" borderId="0"/>
    <xf numFmtId="0" fontId="20" fillId="3" borderId="0" applyNumberFormat="0" applyBorder="0" applyAlignment="0" applyProtection="0"/>
    <xf numFmtId="0" fontId="20" fillId="0" borderId="0"/>
    <xf numFmtId="0" fontId="20" fillId="0" borderId="0"/>
    <xf numFmtId="0" fontId="20" fillId="0" borderId="0"/>
    <xf numFmtId="166" fontId="20" fillId="0" borderId="0" applyFont="0" applyFill="0" applyBorder="0" applyAlignment="0" applyProtection="0"/>
    <xf numFmtId="0" fontId="20" fillId="0" borderId="0"/>
    <xf numFmtId="166" fontId="20" fillId="0" borderId="0" applyFont="0" applyFill="0" applyBorder="0" applyAlignment="0" applyProtection="0"/>
    <xf numFmtId="0" fontId="20" fillId="0" borderId="0"/>
    <xf numFmtId="0" fontId="20" fillId="0" borderId="0"/>
    <xf numFmtId="0" fontId="20" fillId="3" borderId="0" applyNumberFormat="0" applyBorder="0" applyAlignment="0" applyProtection="0"/>
    <xf numFmtId="0" fontId="20" fillId="0" borderId="0"/>
    <xf numFmtId="0" fontId="20" fillId="0" borderId="0"/>
    <xf numFmtId="0" fontId="20" fillId="0" borderId="0"/>
    <xf numFmtId="166" fontId="20" fillId="0" borderId="0" applyFont="0" applyFill="0" applyBorder="0" applyAlignment="0" applyProtection="0"/>
    <xf numFmtId="0" fontId="20" fillId="0" borderId="0"/>
    <xf numFmtId="166" fontId="20" fillId="0" borderId="0" applyFont="0" applyFill="0" applyBorder="0" applyAlignment="0" applyProtection="0"/>
    <xf numFmtId="0" fontId="20" fillId="0" borderId="0"/>
    <xf numFmtId="0" fontId="20" fillId="0" borderId="0"/>
    <xf numFmtId="0" fontId="20" fillId="3" borderId="0" applyNumberFormat="0" applyBorder="0" applyAlignment="0" applyProtection="0"/>
    <xf numFmtId="0" fontId="20" fillId="0" borderId="0"/>
    <xf numFmtId="0" fontId="20" fillId="0" borderId="0"/>
    <xf numFmtId="0" fontId="20" fillId="0" borderId="0"/>
    <xf numFmtId="166" fontId="20" fillId="0" borderId="0" applyFont="0" applyFill="0" applyBorder="0" applyAlignment="0" applyProtection="0"/>
    <xf numFmtId="0" fontId="20" fillId="0" borderId="0"/>
    <xf numFmtId="166" fontId="20" fillId="0" borderId="0" applyFont="0" applyFill="0" applyBorder="0" applyAlignment="0" applyProtection="0"/>
    <xf numFmtId="0" fontId="20" fillId="0" borderId="0"/>
    <xf numFmtId="0" fontId="20" fillId="0" borderId="0"/>
    <xf numFmtId="0" fontId="20" fillId="3" borderId="0" applyNumberFormat="0" applyBorder="0" applyAlignment="0" applyProtection="0"/>
    <xf numFmtId="0" fontId="20" fillId="0" borderId="0"/>
    <xf numFmtId="0" fontId="20" fillId="0" borderId="0"/>
    <xf numFmtId="0" fontId="20" fillId="0" borderId="0"/>
    <xf numFmtId="166" fontId="20" fillId="0" borderId="0" applyFont="0" applyFill="0" applyBorder="0" applyAlignment="0" applyProtection="0"/>
    <xf numFmtId="0" fontId="20" fillId="0" borderId="0"/>
    <xf numFmtId="0" fontId="20" fillId="0" borderId="0"/>
    <xf numFmtId="0" fontId="20" fillId="0" borderId="0"/>
    <xf numFmtId="0" fontId="20" fillId="0" borderId="0"/>
    <xf numFmtId="0" fontId="20" fillId="0" borderId="0"/>
    <xf numFmtId="166" fontId="20" fillId="0" borderId="0" applyFont="0" applyFill="0" applyBorder="0" applyAlignment="0" applyProtection="0"/>
    <xf numFmtId="0" fontId="20" fillId="0" borderId="0"/>
    <xf numFmtId="0" fontId="20" fillId="0" borderId="0"/>
    <xf numFmtId="0" fontId="20" fillId="3" borderId="0" applyNumberFormat="0" applyBorder="0" applyAlignment="0" applyProtection="0"/>
    <xf numFmtId="0" fontId="20" fillId="0" borderId="0"/>
    <xf numFmtId="0" fontId="20" fillId="0" borderId="0"/>
    <xf numFmtId="0" fontId="20" fillId="0" borderId="0"/>
    <xf numFmtId="166" fontId="20" fillId="0" borderId="0" applyFont="0" applyFill="0" applyBorder="0" applyAlignment="0" applyProtection="0"/>
    <xf numFmtId="0" fontId="20" fillId="0" borderId="0"/>
    <xf numFmtId="166" fontId="20" fillId="0" borderId="0" applyFont="0" applyFill="0" applyBorder="0" applyAlignment="0" applyProtection="0"/>
    <xf numFmtId="0" fontId="20" fillId="3" borderId="0" applyNumberFormat="0" applyBorder="0" applyAlignment="0" applyProtection="0"/>
    <xf numFmtId="0" fontId="20" fillId="0" borderId="0"/>
    <xf numFmtId="0" fontId="20" fillId="0" borderId="0"/>
    <xf numFmtId="0" fontId="20" fillId="0" borderId="0"/>
    <xf numFmtId="166" fontId="20" fillId="0" borderId="0" applyFont="0" applyFill="0" applyBorder="0" applyAlignment="0" applyProtection="0"/>
    <xf numFmtId="0" fontId="20" fillId="0" borderId="0"/>
    <xf numFmtId="0" fontId="20" fillId="3" borderId="0" applyNumberFormat="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166" fontId="20" fillId="0" borderId="0" applyFont="0" applyFill="0" applyBorder="0" applyAlignment="0" applyProtection="0"/>
    <xf numFmtId="166" fontId="20" fillId="0" borderId="0" applyFont="0" applyFill="0" applyBorder="0" applyAlignment="0" applyProtection="0"/>
    <xf numFmtId="0" fontId="20" fillId="0" borderId="0"/>
    <xf numFmtId="166" fontId="20" fillId="0" borderId="0" applyFont="0" applyFill="0" applyBorder="0" applyAlignment="0" applyProtection="0"/>
    <xf numFmtId="0" fontId="20" fillId="0" borderId="0"/>
    <xf numFmtId="0" fontId="20" fillId="0" borderId="0"/>
    <xf numFmtId="0" fontId="20" fillId="3" borderId="0" applyNumberFormat="0" applyBorder="0" applyAlignment="0" applyProtection="0"/>
    <xf numFmtId="0" fontId="20" fillId="0" borderId="0"/>
    <xf numFmtId="0" fontId="20" fillId="0" borderId="0"/>
    <xf numFmtId="0" fontId="20" fillId="0" borderId="0"/>
    <xf numFmtId="166" fontId="20" fillId="0" borderId="0" applyFont="0" applyFill="0" applyBorder="0" applyAlignment="0" applyProtection="0"/>
    <xf numFmtId="0" fontId="20" fillId="0" borderId="0"/>
    <xf numFmtId="166" fontId="20" fillId="0" borderId="0" applyFont="0" applyFill="0" applyBorder="0" applyAlignment="0" applyProtection="0"/>
    <xf numFmtId="0" fontId="20" fillId="0" borderId="0"/>
    <xf numFmtId="0" fontId="20" fillId="0" borderId="0"/>
    <xf numFmtId="166" fontId="20" fillId="0" borderId="0" applyFont="0" applyFill="0" applyBorder="0" applyAlignment="0" applyProtection="0"/>
    <xf numFmtId="0" fontId="20" fillId="0" borderId="0"/>
    <xf numFmtId="0" fontId="20" fillId="0" borderId="0"/>
    <xf numFmtId="0" fontId="20" fillId="3" borderId="0" applyNumberFormat="0" applyBorder="0" applyAlignment="0" applyProtection="0"/>
    <xf numFmtId="0" fontId="20" fillId="0" borderId="0"/>
    <xf numFmtId="0" fontId="20" fillId="0" borderId="0"/>
    <xf numFmtId="0" fontId="20" fillId="0" borderId="0"/>
    <xf numFmtId="166" fontId="20" fillId="0" borderId="0" applyFont="0" applyFill="0" applyBorder="0" applyAlignment="0" applyProtection="0"/>
    <xf numFmtId="0" fontId="20" fillId="0" borderId="0"/>
    <xf numFmtId="166" fontId="20" fillId="0" borderId="0" applyFont="0" applyFill="0" applyBorder="0" applyAlignment="0" applyProtection="0"/>
    <xf numFmtId="0" fontId="20" fillId="0" borderId="0"/>
    <xf numFmtId="0" fontId="20" fillId="0" borderId="0"/>
    <xf numFmtId="0" fontId="20" fillId="3" borderId="0" applyNumberFormat="0" applyBorder="0" applyAlignment="0" applyProtection="0"/>
    <xf numFmtId="0" fontId="20" fillId="0" borderId="0"/>
    <xf numFmtId="0" fontId="20" fillId="0" borderId="0"/>
    <xf numFmtId="0" fontId="20" fillId="0" borderId="0"/>
    <xf numFmtId="166" fontId="20" fillId="0" borderId="0" applyFont="0" applyFill="0" applyBorder="0" applyAlignment="0" applyProtection="0"/>
    <xf numFmtId="0" fontId="20" fillId="0" borderId="0"/>
    <xf numFmtId="166" fontId="20" fillId="0" borderId="0" applyFont="0" applyFill="0" applyBorder="0" applyAlignment="0" applyProtection="0"/>
    <xf numFmtId="0" fontId="20" fillId="0" borderId="0"/>
    <xf numFmtId="0" fontId="20" fillId="0" borderId="0"/>
    <xf numFmtId="0" fontId="20" fillId="3" borderId="0" applyNumberFormat="0" applyBorder="0" applyAlignment="0" applyProtection="0"/>
    <xf numFmtId="0" fontId="20" fillId="0" borderId="0"/>
    <xf numFmtId="0" fontId="20" fillId="0" borderId="0"/>
    <xf numFmtId="0" fontId="20" fillId="0" borderId="0"/>
    <xf numFmtId="166" fontId="20" fillId="0" borderId="0" applyFont="0" applyFill="0" applyBorder="0" applyAlignment="0" applyProtection="0"/>
    <xf numFmtId="0" fontId="20" fillId="0" borderId="0"/>
    <xf numFmtId="166" fontId="20" fillId="0" borderId="0" applyFont="0" applyFill="0" applyBorder="0" applyAlignment="0" applyProtection="0"/>
    <xf numFmtId="0" fontId="20" fillId="0" borderId="0"/>
    <xf numFmtId="0" fontId="20" fillId="0" borderId="0"/>
    <xf numFmtId="0" fontId="20" fillId="3" borderId="0" applyNumberFormat="0" applyBorder="0" applyAlignment="0" applyProtection="0"/>
    <xf numFmtId="0" fontId="20" fillId="0" borderId="0"/>
    <xf numFmtId="0" fontId="20" fillId="0" borderId="0"/>
    <xf numFmtId="0" fontId="20" fillId="0" borderId="0"/>
    <xf numFmtId="166" fontId="20" fillId="0" borderId="0" applyFont="0" applyFill="0" applyBorder="0" applyAlignment="0" applyProtection="0"/>
    <xf numFmtId="0" fontId="20" fillId="0" borderId="0"/>
    <xf numFmtId="166" fontId="20" fillId="0" borderId="0" applyFont="0" applyFill="0" applyBorder="0" applyAlignment="0" applyProtection="0"/>
    <xf numFmtId="0" fontId="20" fillId="0" borderId="0"/>
    <xf numFmtId="0" fontId="20" fillId="0" borderId="0"/>
    <xf numFmtId="0" fontId="20" fillId="3" borderId="0" applyNumberFormat="0" applyBorder="0" applyAlignment="0" applyProtection="0"/>
    <xf numFmtId="0" fontId="20" fillId="0" borderId="0"/>
    <xf numFmtId="0" fontId="20" fillId="0" borderId="0"/>
    <xf numFmtId="0" fontId="20" fillId="0" borderId="0"/>
    <xf numFmtId="166" fontId="20" fillId="0" borderId="0" applyFont="0" applyFill="0" applyBorder="0" applyAlignment="0" applyProtection="0"/>
    <xf numFmtId="0" fontId="20" fillId="0" borderId="0"/>
    <xf numFmtId="166" fontId="20" fillId="0" borderId="0" applyFont="0" applyFill="0" applyBorder="0" applyAlignment="0" applyProtection="0"/>
    <xf numFmtId="0" fontId="20" fillId="0" borderId="0"/>
    <xf numFmtId="0" fontId="20" fillId="0" borderId="0"/>
    <xf numFmtId="0" fontId="20" fillId="3" borderId="0" applyNumberFormat="0" applyBorder="0" applyAlignment="0" applyProtection="0"/>
    <xf numFmtId="0" fontId="20" fillId="0" borderId="0"/>
    <xf numFmtId="0" fontId="20" fillId="0" borderId="0"/>
    <xf numFmtId="0" fontId="20" fillId="0" borderId="0"/>
    <xf numFmtId="166" fontId="20" fillId="0" borderId="0" applyFont="0" applyFill="0" applyBorder="0" applyAlignment="0" applyProtection="0"/>
    <xf numFmtId="0" fontId="20" fillId="0" borderId="0"/>
    <xf numFmtId="166" fontId="20" fillId="0" borderId="0" applyFont="0" applyFill="0" applyBorder="0" applyAlignment="0" applyProtection="0"/>
    <xf numFmtId="0" fontId="20" fillId="0" borderId="0"/>
    <xf numFmtId="0" fontId="20" fillId="0" borderId="0"/>
    <xf numFmtId="0" fontId="20" fillId="3" borderId="0" applyNumberFormat="0" applyBorder="0" applyAlignment="0" applyProtection="0"/>
    <xf numFmtId="0" fontId="20" fillId="0" borderId="0"/>
    <xf numFmtId="0" fontId="20" fillId="0" borderId="0"/>
    <xf numFmtId="0" fontId="20" fillId="0" borderId="0"/>
    <xf numFmtId="166" fontId="20" fillId="0" borderId="0" applyFont="0" applyFill="0" applyBorder="0" applyAlignment="0" applyProtection="0"/>
    <xf numFmtId="0" fontId="20" fillId="0" borderId="0"/>
    <xf numFmtId="166" fontId="20" fillId="0" borderId="0" applyFont="0" applyFill="0" applyBorder="0" applyAlignment="0" applyProtection="0"/>
    <xf numFmtId="0" fontId="20" fillId="0" borderId="0"/>
    <xf numFmtId="0" fontId="20" fillId="0" borderId="0"/>
    <xf numFmtId="0" fontId="20" fillId="3" borderId="0" applyNumberFormat="0" applyBorder="0" applyAlignment="0" applyProtection="0"/>
    <xf numFmtId="0" fontId="20" fillId="0" borderId="0"/>
    <xf numFmtId="0" fontId="20" fillId="0" borderId="0"/>
    <xf numFmtId="0" fontId="20" fillId="0" borderId="0"/>
    <xf numFmtId="166" fontId="20" fillId="0" borderId="0" applyFont="0" applyFill="0" applyBorder="0" applyAlignment="0" applyProtection="0"/>
    <xf numFmtId="0" fontId="20" fillId="0" borderId="0"/>
    <xf numFmtId="166" fontId="20" fillId="0" borderId="0" applyFont="0" applyFill="0" applyBorder="0" applyAlignment="0" applyProtection="0"/>
    <xf numFmtId="0" fontId="20" fillId="0" borderId="0"/>
    <xf numFmtId="0" fontId="20" fillId="0" borderId="0"/>
    <xf numFmtId="0" fontId="20" fillId="3" borderId="0" applyNumberFormat="0" applyBorder="0" applyAlignment="0" applyProtection="0"/>
    <xf numFmtId="0" fontId="20" fillId="0" borderId="0"/>
    <xf numFmtId="0" fontId="20" fillId="0" borderId="0"/>
    <xf numFmtId="0" fontId="20" fillId="0" borderId="0"/>
    <xf numFmtId="166" fontId="20" fillId="0" borderId="0" applyFont="0" applyFill="0" applyBorder="0" applyAlignment="0" applyProtection="0"/>
    <xf numFmtId="0" fontId="20" fillId="0" borderId="0"/>
    <xf numFmtId="166" fontId="20" fillId="0" borderId="0" applyFont="0" applyFill="0" applyBorder="0" applyAlignment="0" applyProtection="0"/>
    <xf numFmtId="0" fontId="20" fillId="0" borderId="0"/>
    <xf numFmtId="0" fontId="20" fillId="0" borderId="0"/>
    <xf numFmtId="0" fontId="20" fillId="3" borderId="0" applyNumberFormat="0" applyBorder="0" applyAlignment="0" applyProtection="0"/>
    <xf numFmtId="0" fontId="20" fillId="0" borderId="0"/>
    <xf numFmtId="0" fontId="20" fillId="0" borderId="0"/>
    <xf numFmtId="0" fontId="20" fillId="0" borderId="0"/>
    <xf numFmtId="166" fontId="20" fillId="0" borderId="0" applyFont="0" applyFill="0" applyBorder="0" applyAlignment="0" applyProtection="0"/>
    <xf numFmtId="0" fontId="20" fillId="0" borderId="0"/>
    <xf numFmtId="166" fontId="20" fillId="0" borderId="0" applyFont="0" applyFill="0" applyBorder="0" applyAlignment="0" applyProtection="0"/>
    <xf numFmtId="0" fontId="20" fillId="0" borderId="0"/>
    <xf numFmtId="0" fontId="20" fillId="0" borderId="0"/>
    <xf numFmtId="0" fontId="20" fillId="3" borderId="0" applyNumberFormat="0" applyBorder="0" applyAlignment="0" applyProtection="0"/>
    <xf numFmtId="0" fontId="20" fillId="0" borderId="0"/>
    <xf numFmtId="0" fontId="20" fillId="0" borderId="0"/>
    <xf numFmtId="0" fontId="20" fillId="0" borderId="0"/>
    <xf numFmtId="166" fontId="20" fillId="0" borderId="0" applyFont="0" applyFill="0" applyBorder="0" applyAlignment="0" applyProtection="0"/>
    <xf numFmtId="0" fontId="20" fillId="0" borderId="0"/>
    <xf numFmtId="166" fontId="20" fillId="0" borderId="0" applyFont="0" applyFill="0" applyBorder="0" applyAlignment="0" applyProtection="0"/>
    <xf numFmtId="0" fontId="20" fillId="0" borderId="0"/>
    <xf numFmtId="0" fontId="20" fillId="0" borderId="0"/>
    <xf numFmtId="0" fontId="20" fillId="3" borderId="0" applyNumberFormat="0" applyBorder="0" applyAlignment="0" applyProtection="0"/>
    <xf numFmtId="0" fontId="20" fillId="0" borderId="0"/>
    <xf numFmtId="0" fontId="20" fillId="0" borderId="0"/>
    <xf numFmtId="0" fontId="20" fillId="0" borderId="0"/>
    <xf numFmtId="166" fontId="20" fillId="0" borderId="0" applyFont="0" applyFill="0" applyBorder="0" applyAlignment="0" applyProtection="0"/>
    <xf numFmtId="0" fontId="20" fillId="0" borderId="0"/>
    <xf numFmtId="0" fontId="20" fillId="0" borderId="0"/>
    <xf numFmtId="166" fontId="20" fillId="0" borderId="0" applyFont="0" applyFill="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166" fontId="20" fillId="0" borderId="0" applyFont="0" applyFill="0" applyBorder="0" applyAlignment="0" applyProtection="0"/>
    <xf numFmtId="0" fontId="20" fillId="0" borderId="0"/>
    <xf numFmtId="0" fontId="20" fillId="0" borderId="0"/>
    <xf numFmtId="0" fontId="20" fillId="3" borderId="0" applyNumberFormat="0" applyBorder="0" applyAlignment="0" applyProtection="0"/>
    <xf numFmtId="0" fontId="20" fillId="0" borderId="0"/>
    <xf numFmtId="0" fontId="20" fillId="0" borderId="0"/>
    <xf numFmtId="0" fontId="20" fillId="0" borderId="0"/>
    <xf numFmtId="166" fontId="20" fillId="0" borderId="0" applyFont="0" applyFill="0" applyBorder="0" applyAlignment="0" applyProtection="0"/>
    <xf numFmtId="0" fontId="20" fillId="0" borderId="0"/>
    <xf numFmtId="166" fontId="20" fillId="0" borderId="0" applyFont="0" applyFill="0" applyBorder="0" applyAlignment="0" applyProtection="0"/>
    <xf numFmtId="0" fontId="20" fillId="0" borderId="0"/>
    <xf numFmtId="0" fontId="20" fillId="0" borderId="0"/>
    <xf numFmtId="0" fontId="20" fillId="3" borderId="0" applyNumberFormat="0" applyBorder="0" applyAlignment="0" applyProtection="0"/>
    <xf numFmtId="0" fontId="20" fillId="0" borderId="0"/>
    <xf numFmtId="0" fontId="20" fillId="0" borderId="0"/>
    <xf numFmtId="0" fontId="20" fillId="0" borderId="0"/>
    <xf numFmtId="166" fontId="20" fillId="0" borderId="0" applyFont="0" applyFill="0" applyBorder="0" applyAlignment="0" applyProtection="0"/>
    <xf numFmtId="0" fontId="20" fillId="0" borderId="0"/>
    <xf numFmtId="0" fontId="20" fillId="0" borderId="0"/>
    <xf numFmtId="166" fontId="20" fillId="0" borderId="0" applyFont="0" applyFill="0" applyBorder="0" applyAlignment="0" applyProtection="0"/>
    <xf numFmtId="0" fontId="20" fillId="0" borderId="0"/>
    <xf numFmtId="0" fontId="20" fillId="0" borderId="0"/>
    <xf numFmtId="0" fontId="20" fillId="3" borderId="0" applyNumberFormat="0" applyBorder="0" applyAlignment="0" applyProtection="0"/>
    <xf numFmtId="0" fontId="20" fillId="0" borderId="0"/>
    <xf numFmtId="0" fontId="20" fillId="0" borderId="0"/>
    <xf numFmtId="0" fontId="20" fillId="0" borderId="0"/>
    <xf numFmtId="166" fontId="20" fillId="0" borderId="0" applyFont="0" applyFill="0" applyBorder="0" applyAlignment="0" applyProtection="0"/>
    <xf numFmtId="0" fontId="20" fillId="0" borderId="0"/>
    <xf numFmtId="166" fontId="20" fillId="0" borderId="0" applyFont="0" applyFill="0" applyBorder="0" applyAlignment="0" applyProtection="0"/>
    <xf numFmtId="0" fontId="20" fillId="0" borderId="0"/>
    <xf numFmtId="0" fontId="20" fillId="0" borderId="0"/>
    <xf numFmtId="0" fontId="20" fillId="3" borderId="0" applyNumberFormat="0" applyBorder="0" applyAlignment="0" applyProtection="0"/>
    <xf numFmtId="0" fontId="20" fillId="0" borderId="0"/>
    <xf numFmtId="0" fontId="20" fillId="0" borderId="0"/>
    <xf numFmtId="0" fontId="20" fillId="0" borderId="0"/>
    <xf numFmtId="166" fontId="20" fillId="0" borderId="0" applyFont="0" applyFill="0" applyBorder="0" applyAlignment="0" applyProtection="0"/>
    <xf numFmtId="0" fontId="20" fillId="0" borderId="0"/>
    <xf numFmtId="166" fontId="20" fillId="0" borderId="0" applyFont="0" applyFill="0" applyBorder="0" applyAlignment="0" applyProtection="0"/>
    <xf numFmtId="0" fontId="20" fillId="0" borderId="0"/>
    <xf numFmtId="0" fontId="20" fillId="0" borderId="0"/>
    <xf numFmtId="0" fontId="20" fillId="3" borderId="0" applyNumberFormat="0" applyBorder="0" applyAlignment="0" applyProtection="0"/>
    <xf numFmtId="0" fontId="20" fillId="0" borderId="0"/>
    <xf numFmtId="0" fontId="20" fillId="0" borderId="0"/>
    <xf numFmtId="0" fontId="20" fillId="0" borderId="0"/>
    <xf numFmtId="166" fontId="20" fillId="0" borderId="0" applyFont="0" applyFill="0" applyBorder="0" applyAlignment="0" applyProtection="0"/>
    <xf numFmtId="0" fontId="20" fillId="0" borderId="0"/>
    <xf numFmtId="166" fontId="20" fillId="0" borderId="0" applyFont="0" applyFill="0" applyBorder="0" applyAlignment="0" applyProtection="0"/>
    <xf numFmtId="0" fontId="20" fillId="0" borderId="0"/>
    <xf numFmtId="0" fontId="20" fillId="0" borderId="0"/>
    <xf numFmtId="0" fontId="20" fillId="3" borderId="0" applyNumberFormat="0" applyBorder="0" applyAlignment="0" applyProtection="0"/>
    <xf numFmtId="0" fontId="20" fillId="0" borderId="0"/>
    <xf numFmtId="0" fontId="20" fillId="0" borderId="0"/>
    <xf numFmtId="0" fontId="20" fillId="0" borderId="0"/>
    <xf numFmtId="166" fontId="20" fillId="0" borderId="0" applyFont="0" applyFill="0" applyBorder="0" applyAlignment="0" applyProtection="0"/>
    <xf numFmtId="0" fontId="20" fillId="0" borderId="0"/>
    <xf numFmtId="166" fontId="20" fillId="0" borderId="0" applyFont="0" applyFill="0" applyBorder="0" applyAlignment="0" applyProtection="0"/>
    <xf numFmtId="0" fontId="20" fillId="0" borderId="0"/>
    <xf numFmtId="0" fontId="20" fillId="0" borderId="0"/>
    <xf numFmtId="0" fontId="20" fillId="3" borderId="0" applyNumberFormat="0" applyBorder="0" applyAlignment="0" applyProtection="0"/>
    <xf numFmtId="0" fontId="20" fillId="0" borderId="0"/>
    <xf numFmtId="0" fontId="20" fillId="0" borderId="0"/>
    <xf numFmtId="0" fontId="20" fillId="0" borderId="0"/>
    <xf numFmtId="166" fontId="20" fillId="0" borderId="0" applyFont="0" applyFill="0" applyBorder="0" applyAlignment="0" applyProtection="0"/>
    <xf numFmtId="0" fontId="20" fillId="0" borderId="0"/>
    <xf numFmtId="166" fontId="20" fillId="0" borderId="0" applyFont="0" applyFill="0" applyBorder="0" applyAlignment="0" applyProtection="0"/>
    <xf numFmtId="0" fontId="20" fillId="0" borderId="0"/>
    <xf numFmtId="0" fontId="20" fillId="0" borderId="0"/>
    <xf numFmtId="0" fontId="20" fillId="3" borderId="0" applyNumberFormat="0" applyBorder="0" applyAlignment="0" applyProtection="0"/>
    <xf numFmtId="0" fontId="20" fillId="0" borderId="0"/>
    <xf numFmtId="0" fontId="20" fillId="0" borderId="0"/>
    <xf numFmtId="0" fontId="20" fillId="0" borderId="0"/>
    <xf numFmtId="166" fontId="20" fillId="0" borderId="0" applyFont="0" applyFill="0" applyBorder="0" applyAlignment="0" applyProtection="0"/>
    <xf numFmtId="0" fontId="20" fillId="0" borderId="0"/>
    <xf numFmtId="166" fontId="20" fillId="0" borderId="0" applyFont="0" applyFill="0" applyBorder="0" applyAlignment="0" applyProtection="0"/>
    <xf numFmtId="0" fontId="20" fillId="0" borderId="0"/>
    <xf numFmtId="0" fontId="20" fillId="0" borderId="0"/>
    <xf numFmtId="0" fontId="20" fillId="3" borderId="0" applyNumberFormat="0" applyBorder="0" applyAlignment="0" applyProtection="0"/>
    <xf numFmtId="0" fontId="20" fillId="0" borderId="0"/>
    <xf numFmtId="0" fontId="20" fillId="0" borderId="0"/>
    <xf numFmtId="0" fontId="20" fillId="0" borderId="0"/>
    <xf numFmtId="166" fontId="20" fillId="0" borderId="0" applyFont="0" applyFill="0" applyBorder="0" applyAlignment="0" applyProtection="0"/>
    <xf numFmtId="0" fontId="20" fillId="0" borderId="0"/>
    <xf numFmtId="166" fontId="20" fillId="0" borderId="0" applyFont="0" applyFill="0" applyBorder="0" applyAlignment="0" applyProtection="0"/>
    <xf numFmtId="0" fontId="20" fillId="0" borderId="0"/>
    <xf numFmtId="0" fontId="20" fillId="0" borderId="0"/>
    <xf numFmtId="0" fontId="20" fillId="3" borderId="0" applyNumberFormat="0" applyBorder="0" applyAlignment="0" applyProtection="0"/>
    <xf numFmtId="0" fontId="20" fillId="0" borderId="0"/>
    <xf numFmtId="0" fontId="20" fillId="0" borderId="0"/>
    <xf numFmtId="0" fontId="20" fillId="0" borderId="0"/>
    <xf numFmtId="166" fontId="20"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166" fontId="19" fillId="0" borderId="0" applyFont="0" applyFill="0" applyBorder="0" applyAlignment="0" applyProtection="0"/>
    <xf numFmtId="0" fontId="19" fillId="0" borderId="0"/>
    <xf numFmtId="0" fontId="19" fillId="0" borderId="0"/>
    <xf numFmtId="0" fontId="19" fillId="3" borderId="0" applyNumberFormat="0" applyBorder="0" applyAlignment="0" applyProtection="0"/>
    <xf numFmtId="0" fontId="19" fillId="0" borderId="0"/>
    <xf numFmtId="0" fontId="19" fillId="0" borderId="0"/>
    <xf numFmtId="0" fontId="19" fillId="0" borderId="0"/>
    <xf numFmtId="166" fontId="19" fillId="0" borderId="0" applyFont="0" applyFill="0" applyBorder="0" applyAlignment="0" applyProtection="0"/>
    <xf numFmtId="0" fontId="19" fillId="0" borderId="0"/>
    <xf numFmtId="0" fontId="19" fillId="0" borderId="0"/>
    <xf numFmtId="0" fontId="19" fillId="0" borderId="0"/>
    <xf numFmtId="0" fontId="19" fillId="0" borderId="0"/>
    <xf numFmtId="166" fontId="19" fillId="0" borderId="0" applyFont="0" applyFill="0" applyBorder="0" applyAlignment="0" applyProtection="0"/>
    <xf numFmtId="0" fontId="18" fillId="0" borderId="0"/>
    <xf numFmtId="166" fontId="18" fillId="0" borderId="0" applyFont="0" applyFill="0" applyBorder="0" applyAlignment="0" applyProtection="0"/>
    <xf numFmtId="0" fontId="18" fillId="0" borderId="0"/>
    <xf numFmtId="0" fontId="18" fillId="0" borderId="0"/>
    <xf numFmtId="0" fontId="18" fillId="3" borderId="0" applyNumberFormat="0" applyBorder="0" applyAlignment="0" applyProtection="0"/>
    <xf numFmtId="0" fontId="18" fillId="0" borderId="0"/>
    <xf numFmtId="0" fontId="18" fillId="0" borderId="0"/>
    <xf numFmtId="0" fontId="18" fillId="0" borderId="0"/>
    <xf numFmtId="166"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166" fontId="18" fillId="0" borderId="0" applyFont="0" applyFill="0" applyBorder="0" applyAlignment="0" applyProtection="0"/>
    <xf numFmtId="0" fontId="18" fillId="0" borderId="0"/>
    <xf numFmtId="0" fontId="18" fillId="0" borderId="0"/>
    <xf numFmtId="0" fontId="18" fillId="3" borderId="0" applyNumberFormat="0" applyBorder="0" applyAlignment="0" applyProtection="0"/>
    <xf numFmtId="0" fontId="18" fillId="0" borderId="0"/>
    <xf numFmtId="0" fontId="18" fillId="0" borderId="0"/>
    <xf numFmtId="0" fontId="18" fillId="0" borderId="0"/>
    <xf numFmtId="166" fontId="18" fillId="0" borderId="0" applyFont="0" applyFill="0" applyBorder="0" applyAlignment="0" applyProtection="0"/>
    <xf numFmtId="0" fontId="18" fillId="0" borderId="0"/>
    <xf numFmtId="0" fontId="18" fillId="0" borderId="0"/>
    <xf numFmtId="0" fontId="18" fillId="0" borderId="0"/>
    <xf numFmtId="0" fontId="18" fillId="0" borderId="0"/>
    <xf numFmtId="166"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166" fontId="18" fillId="0" borderId="0" applyFont="0" applyFill="0" applyBorder="0" applyAlignment="0" applyProtection="0"/>
    <xf numFmtId="0" fontId="18" fillId="0" borderId="0"/>
    <xf numFmtId="0" fontId="18" fillId="3" borderId="0" applyNumberFormat="0" applyBorder="0" applyAlignment="0" applyProtection="0"/>
    <xf numFmtId="0" fontId="18" fillId="0" borderId="0"/>
    <xf numFmtId="0" fontId="18" fillId="0" borderId="0"/>
    <xf numFmtId="0" fontId="18" fillId="0" borderId="0"/>
    <xf numFmtId="166" fontId="18" fillId="0" borderId="0" applyFont="0" applyFill="0" applyBorder="0" applyAlignment="0" applyProtection="0"/>
    <xf numFmtId="0" fontId="18" fillId="0" borderId="0"/>
    <xf numFmtId="166" fontId="18" fillId="0" borderId="0" applyFont="0" applyFill="0" applyBorder="0" applyAlignment="0" applyProtection="0"/>
    <xf numFmtId="0" fontId="18" fillId="0" borderId="0"/>
    <xf numFmtId="0" fontId="18" fillId="0" borderId="0"/>
    <xf numFmtId="0" fontId="18" fillId="3" borderId="0" applyNumberFormat="0" applyBorder="0" applyAlignment="0" applyProtection="0"/>
    <xf numFmtId="0" fontId="18" fillId="0" borderId="0"/>
    <xf numFmtId="0" fontId="18" fillId="0" borderId="0"/>
    <xf numFmtId="0" fontId="18" fillId="0" borderId="0"/>
    <xf numFmtId="166" fontId="18" fillId="0" borderId="0" applyFont="0" applyFill="0" applyBorder="0" applyAlignment="0" applyProtection="0"/>
    <xf numFmtId="0" fontId="18" fillId="0" borderId="0"/>
    <xf numFmtId="0" fontId="18" fillId="0" borderId="0"/>
    <xf numFmtId="166" fontId="18" fillId="0" borderId="0" applyFont="0" applyFill="0" applyBorder="0" applyAlignment="0" applyProtection="0"/>
    <xf numFmtId="0" fontId="18" fillId="0" borderId="0"/>
    <xf numFmtId="0" fontId="18" fillId="0" borderId="0"/>
    <xf numFmtId="0" fontId="18" fillId="3" borderId="0" applyNumberFormat="0" applyBorder="0" applyAlignment="0" applyProtection="0"/>
    <xf numFmtId="0" fontId="18" fillId="0" borderId="0"/>
    <xf numFmtId="0" fontId="18" fillId="0" borderId="0"/>
    <xf numFmtId="0" fontId="18" fillId="0" borderId="0"/>
    <xf numFmtId="166" fontId="18" fillId="0" borderId="0" applyFont="0" applyFill="0" applyBorder="0" applyAlignment="0" applyProtection="0"/>
    <xf numFmtId="0" fontId="18" fillId="0" borderId="0"/>
    <xf numFmtId="166" fontId="18" fillId="0" borderId="0" applyFont="0" applyFill="0" applyBorder="0" applyAlignment="0" applyProtection="0"/>
    <xf numFmtId="0" fontId="18" fillId="0" borderId="0"/>
    <xf numFmtId="0" fontId="18" fillId="0" borderId="0"/>
    <xf numFmtId="0" fontId="18" fillId="3" borderId="0" applyNumberFormat="0" applyBorder="0" applyAlignment="0" applyProtection="0"/>
    <xf numFmtId="0" fontId="18" fillId="0" borderId="0"/>
    <xf numFmtId="0" fontId="18" fillId="0" borderId="0"/>
    <xf numFmtId="0" fontId="18" fillId="0" borderId="0"/>
    <xf numFmtId="166" fontId="18" fillId="0" borderId="0" applyFont="0" applyFill="0" applyBorder="0" applyAlignment="0" applyProtection="0"/>
    <xf numFmtId="0" fontId="18" fillId="0" borderId="0"/>
    <xf numFmtId="166" fontId="18" fillId="0" borderId="0" applyFont="0" applyFill="0" applyBorder="0" applyAlignment="0" applyProtection="0"/>
    <xf numFmtId="0" fontId="18" fillId="3" borderId="0" applyNumberFormat="0" applyBorder="0" applyAlignment="0" applyProtection="0"/>
    <xf numFmtId="0" fontId="18" fillId="0" borderId="0"/>
    <xf numFmtId="0" fontId="18" fillId="0" borderId="0"/>
    <xf numFmtId="0" fontId="18" fillId="0" borderId="0"/>
    <xf numFmtId="166" fontId="18" fillId="0" borderId="0" applyFont="0" applyFill="0" applyBorder="0" applyAlignment="0" applyProtection="0"/>
    <xf numFmtId="0" fontId="18" fillId="0" borderId="0"/>
    <xf numFmtId="166" fontId="18" fillId="0" borderId="0" applyFont="0" applyFill="0" applyBorder="0" applyAlignment="0" applyProtection="0"/>
    <xf numFmtId="0" fontId="18" fillId="0" borderId="0"/>
    <xf numFmtId="0" fontId="18" fillId="0" borderId="0"/>
    <xf numFmtId="0" fontId="18" fillId="3" borderId="0" applyNumberFormat="0" applyBorder="0" applyAlignment="0" applyProtection="0"/>
    <xf numFmtId="0" fontId="18" fillId="0" borderId="0"/>
    <xf numFmtId="0" fontId="18" fillId="0" borderId="0"/>
    <xf numFmtId="0" fontId="18" fillId="0" borderId="0"/>
    <xf numFmtId="166" fontId="18" fillId="0" borderId="0" applyFont="0" applyFill="0" applyBorder="0" applyAlignment="0" applyProtection="0"/>
    <xf numFmtId="0" fontId="18" fillId="0" borderId="0"/>
    <xf numFmtId="166" fontId="18" fillId="0" borderId="0" applyFont="0" applyFill="0" applyBorder="0" applyAlignment="0" applyProtection="0"/>
    <xf numFmtId="0" fontId="18" fillId="0" borderId="0"/>
    <xf numFmtId="0" fontId="18" fillId="0" borderId="0"/>
    <xf numFmtId="0" fontId="18" fillId="3" borderId="0" applyNumberFormat="0" applyBorder="0" applyAlignment="0" applyProtection="0"/>
    <xf numFmtId="0" fontId="18" fillId="0" borderId="0"/>
    <xf numFmtId="0" fontId="18" fillId="0" borderId="0"/>
    <xf numFmtId="0" fontId="18" fillId="0" borderId="0"/>
    <xf numFmtId="166" fontId="18" fillId="0" borderId="0" applyFont="0" applyFill="0" applyBorder="0" applyAlignment="0" applyProtection="0"/>
    <xf numFmtId="0" fontId="18" fillId="0" borderId="0"/>
    <xf numFmtId="166" fontId="18" fillId="0" borderId="0" applyFont="0" applyFill="0" applyBorder="0" applyAlignment="0" applyProtection="0"/>
    <xf numFmtId="0" fontId="18" fillId="0" borderId="0"/>
    <xf numFmtId="0" fontId="18" fillId="0" borderId="0"/>
    <xf numFmtId="0" fontId="18" fillId="3" borderId="0" applyNumberFormat="0" applyBorder="0" applyAlignment="0" applyProtection="0"/>
    <xf numFmtId="0" fontId="18" fillId="0" borderId="0"/>
    <xf numFmtId="0" fontId="18" fillId="0" borderId="0"/>
    <xf numFmtId="0" fontId="18" fillId="0" borderId="0"/>
    <xf numFmtId="166" fontId="18" fillId="0" borderId="0" applyFont="0" applyFill="0" applyBorder="0" applyAlignment="0" applyProtection="0"/>
    <xf numFmtId="0" fontId="18" fillId="0" borderId="0"/>
    <xf numFmtId="166" fontId="18" fillId="0" borderId="0" applyFont="0" applyFill="0" applyBorder="0" applyAlignment="0" applyProtection="0"/>
    <xf numFmtId="0" fontId="18" fillId="0" borderId="0"/>
    <xf numFmtId="0" fontId="18" fillId="0" borderId="0"/>
    <xf numFmtId="0" fontId="18" fillId="3" borderId="0" applyNumberFormat="0" applyBorder="0" applyAlignment="0" applyProtection="0"/>
    <xf numFmtId="0" fontId="18" fillId="0" borderId="0"/>
    <xf numFmtId="0" fontId="18" fillId="0" borderId="0"/>
    <xf numFmtId="0" fontId="18" fillId="0" borderId="0"/>
    <xf numFmtId="166" fontId="18" fillId="0" borderId="0" applyFont="0" applyFill="0" applyBorder="0" applyAlignment="0" applyProtection="0"/>
    <xf numFmtId="0" fontId="18" fillId="0" borderId="0"/>
    <xf numFmtId="166" fontId="18" fillId="0" borderId="0" applyFont="0" applyFill="0" applyBorder="0" applyAlignment="0" applyProtection="0"/>
    <xf numFmtId="0" fontId="18" fillId="0" borderId="0"/>
    <xf numFmtId="0" fontId="18" fillId="0" borderId="0"/>
    <xf numFmtId="0" fontId="18" fillId="3" borderId="0" applyNumberFormat="0" applyBorder="0" applyAlignment="0" applyProtection="0"/>
    <xf numFmtId="0" fontId="18" fillId="0" borderId="0"/>
    <xf numFmtId="0" fontId="18" fillId="0" borderId="0"/>
    <xf numFmtId="0" fontId="18" fillId="0" borderId="0"/>
    <xf numFmtId="166" fontId="18" fillId="0" borderId="0" applyFont="0" applyFill="0" applyBorder="0" applyAlignment="0" applyProtection="0"/>
    <xf numFmtId="0" fontId="18" fillId="0" borderId="0"/>
    <xf numFmtId="166" fontId="18" fillId="0" borderId="0" applyFont="0" applyFill="0" applyBorder="0" applyAlignment="0" applyProtection="0"/>
    <xf numFmtId="0" fontId="18" fillId="0" borderId="0"/>
    <xf numFmtId="0" fontId="18" fillId="0" borderId="0"/>
    <xf numFmtId="0" fontId="18" fillId="3" borderId="0" applyNumberFormat="0" applyBorder="0" applyAlignment="0" applyProtection="0"/>
    <xf numFmtId="0" fontId="18" fillId="0" borderId="0"/>
    <xf numFmtId="0" fontId="18" fillId="0" borderId="0"/>
    <xf numFmtId="0" fontId="18" fillId="0" borderId="0"/>
    <xf numFmtId="166" fontId="18" fillId="0" borderId="0" applyFont="0" applyFill="0" applyBorder="0" applyAlignment="0" applyProtection="0"/>
    <xf numFmtId="0" fontId="18" fillId="0" borderId="0"/>
    <xf numFmtId="166" fontId="18" fillId="0" borderId="0" applyFont="0" applyFill="0" applyBorder="0" applyAlignment="0" applyProtection="0"/>
    <xf numFmtId="0" fontId="18" fillId="0" borderId="0"/>
    <xf numFmtId="0" fontId="18" fillId="0" borderId="0"/>
    <xf numFmtId="0" fontId="18" fillId="3" borderId="0" applyNumberFormat="0" applyBorder="0" applyAlignment="0" applyProtection="0"/>
    <xf numFmtId="0" fontId="18" fillId="0" borderId="0"/>
    <xf numFmtId="0" fontId="18" fillId="0" borderId="0"/>
    <xf numFmtId="0" fontId="18" fillId="0" borderId="0"/>
    <xf numFmtId="166"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166" fontId="18" fillId="0" borderId="0" applyFont="0" applyFill="0" applyBorder="0" applyAlignment="0" applyProtection="0"/>
    <xf numFmtId="0" fontId="18" fillId="0" borderId="0"/>
    <xf numFmtId="0" fontId="18" fillId="0" borderId="0"/>
    <xf numFmtId="0" fontId="18" fillId="3" borderId="0" applyNumberFormat="0" applyBorder="0" applyAlignment="0" applyProtection="0"/>
    <xf numFmtId="0" fontId="18" fillId="0" borderId="0"/>
    <xf numFmtId="0" fontId="18" fillId="0" borderId="0"/>
    <xf numFmtId="0" fontId="18" fillId="0" borderId="0"/>
    <xf numFmtId="166" fontId="18" fillId="0" borderId="0" applyFont="0" applyFill="0" applyBorder="0" applyAlignment="0" applyProtection="0"/>
    <xf numFmtId="0" fontId="18" fillId="0" borderId="0"/>
    <xf numFmtId="166" fontId="18" fillId="0" borderId="0" applyFont="0" applyFill="0" applyBorder="0" applyAlignment="0" applyProtection="0"/>
    <xf numFmtId="0" fontId="18" fillId="3" borderId="0" applyNumberFormat="0" applyBorder="0" applyAlignment="0" applyProtection="0"/>
    <xf numFmtId="0" fontId="18" fillId="0" borderId="0"/>
    <xf numFmtId="0" fontId="18" fillId="0" borderId="0"/>
    <xf numFmtId="0" fontId="18" fillId="0" borderId="0"/>
    <xf numFmtId="166" fontId="18" fillId="0" borderId="0" applyFont="0" applyFill="0" applyBorder="0" applyAlignment="0" applyProtection="0"/>
    <xf numFmtId="0" fontId="18" fillId="0" borderId="0"/>
    <xf numFmtId="0" fontId="18" fillId="3" borderId="0" applyNumberFormat="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166" fontId="18" fillId="0" borderId="0" applyFont="0" applyFill="0" applyBorder="0" applyAlignment="0" applyProtection="0"/>
    <xf numFmtId="166" fontId="18" fillId="0" borderId="0" applyFont="0" applyFill="0" applyBorder="0" applyAlignment="0" applyProtection="0"/>
    <xf numFmtId="0" fontId="18" fillId="0" borderId="0"/>
    <xf numFmtId="166" fontId="18" fillId="0" borderId="0" applyFont="0" applyFill="0" applyBorder="0" applyAlignment="0" applyProtection="0"/>
    <xf numFmtId="0" fontId="18" fillId="0" borderId="0"/>
    <xf numFmtId="0" fontId="18" fillId="0" borderId="0"/>
    <xf numFmtId="0" fontId="18" fillId="3" borderId="0" applyNumberFormat="0" applyBorder="0" applyAlignment="0" applyProtection="0"/>
    <xf numFmtId="0" fontId="18" fillId="0" borderId="0"/>
    <xf numFmtId="0" fontId="18" fillId="0" borderId="0"/>
    <xf numFmtId="0" fontId="18" fillId="0" borderId="0"/>
    <xf numFmtId="166" fontId="18" fillId="0" borderId="0" applyFont="0" applyFill="0" applyBorder="0" applyAlignment="0" applyProtection="0"/>
    <xf numFmtId="0" fontId="18" fillId="0" borderId="0"/>
    <xf numFmtId="166" fontId="18" fillId="0" borderId="0" applyFont="0" applyFill="0" applyBorder="0" applyAlignment="0" applyProtection="0"/>
    <xf numFmtId="0" fontId="18" fillId="0" borderId="0"/>
    <xf numFmtId="0" fontId="18" fillId="0" borderId="0"/>
    <xf numFmtId="166" fontId="18" fillId="0" borderId="0" applyFont="0" applyFill="0" applyBorder="0" applyAlignment="0" applyProtection="0"/>
    <xf numFmtId="0" fontId="18" fillId="0" borderId="0"/>
    <xf numFmtId="0" fontId="18" fillId="0" borderId="0"/>
    <xf numFmtId="0" fontId="18" fillId="3" borderId="0" applyNumberFormat="0" applyBorder="0" applyAlignment="0" applyProtection="0"/>
    <xf numFmtId="0" fontId="18" fillId="0" borderId="0"/>
    <xf numFmtId="0" fontId="18" fillId="0" borderId="0"/>
    <xf numFmtId="0" fontId="18" fillId="0" borderId="0"/>
    <xf numFmtId="166" fontId="18" fillId="0" borderId="0" applyFont="0" applyFill="0" applyBorder="0" applyAlignment="0" applyProtection="0"/>
    <xf numFmtId="0" fontId="18" fillId="0" borderId="0"/>
    <xf numFmtId="166" fontId="18" fillId="0" borderId="0" applyFont="0" applyFill="0" applyBorder="0" applyAlignment="0" applyProtection="0"/>
    <xf numFmtId="0" fontId="18" fillId="0" borderId="0"/>
    <xf numFmtId="0" fontId="18" fillId="0" borderId="0"/>
    <xf numFmtId="0" fontId="18" fillId="3" borderId="0" applyNumberFormat="0" applyBorder="0" applyAlignment="0" applyProtection="0"/>
    <xf numFmtId="0" fontId="18" fillId="0" borderId="0"/>
    <xf numFmtId="0" fontId="18" fillId="0" borderId="0"/>
    <xf numFmtId="0" fontId="18" fillId="0" borderId="0"/>
    <xf numFmtId="166" fontId="18" fillId="0" borderId="0" applyFont="0" applyFill="0" applyBorder="0" applyAlignment="0" applyProtection="0"/>
    <xf numFmtId="0" fontId="18" fillId="0" borderId="0"/>
    <xf numFmtId="166" fontId="18" fillId="0" borderId="0" applyFont="0" applyFill="0" applyBorder="0" applyAlignment="0" applyProtection="0"/>
    <xf numFmtId="0" fontId="18" fillId="0" borderId="0"/>
    <xf numFmtId="0" fontId="18" fillId="0" borderId="0"/>
    <xf numFmtId="0" fontId="18" fillId="3" borderId="0" applyNumberFormat="0" applyBorder="0" applyAlignment="0" applyProtection="0"/>
    <xf numFmtId="0" fontId="18" fillId="0" borderId="0"/>
    <xf numFmtId="0" fontId="18" fillId="0" borderId="0"/>
    <xf numFmtId="0" fontId="18" fillId="0" borderId="0"/>
    <xf numFmtId="166" fontId="18" fillId="0" borderId="0" applyFont="0" applyFill="0" applyBorder="0" applyAlignment="0" applyProtection="0"/>
    <xf numFmtId="0" fontId="18" fillId="0" borderId="0"/>
    <xf numFmtId="166" fontId="18" fillId="0" borderId="0" applyFont="0" applyFill="0" applyBorder="0" applyAlignment="0" applyProtection="0"/>
    <xf numFmtId="0" fontId="18" fillId="0" borderId="0"/>
    <xf numFmtId="0" fontId="18" fillId="0" borderId="0"/>
    <xf numFmtId="0" fontId="18" fillId="3" borderId="0" applyNumberFormat="0" applyBorder="0" applyAlignment="0" applyProtection="0"/>
    <xf numFmtId="0" fontId="18" fillId="0" borderId="0"/>
    <xf numFmtId="0" fontId="18" fillId="0" borderId="0"/>
    <xf numFmtId="0" fontId="18" fillId="0" borderId="0"/>
    <xf numFmtId="166" fontId="18" fillId="0" borderId="0" applyFont="0" applyFill="0" applyBorder="0" applyAlignment="0" applyProtection="0"/>
    <xf numFmtId="0" fontId="18" fillId="0" borderId="0"/>
    <xf numFmtId="166" fontId="18" fillId="0" borderId="0" applyFont="0" applyFill="0" applyBorder="0" applyAlignment="0" applyProtection="0"/>
    <xf numFmtId="0" fontId="18" fillId="0" borderId="0"/>
    <xf numFmtId="0" fontId="18" fillId="0" borderId="0"/>
    <xf numFmtId="0" fontId="18" fillId="3" borderId="0" applyNumberFormat="0" applyBorder="0" applyAlignment="0" applyProtection="0"/>
    <xf numFmtId="0" fontId="18" fillId="0" borderId="0"/>
    <xf numFmtId="0" fontId="18" fillId="0" borderId="0"/>
    <xf numFmtId="0" fontId="18" fillId="0" borderId="0"/>
    <xf numFmtId="166" fontId="18" fillId="0" borderId="0" applyFont="0" applyFill="0" applyBorder="0" applyAlignment="0" applyProtection="0"/>
    <xf numFmtId="0" fontId="18" fillId="0" borderId="0"/>
    <xf numFmtId="166" fontId="18" fillId="0" borderId="0" applyFont="0" applyFill="0" applyBorder="0" applyAlignment="0" applyProtection="0"/>
    <xf numFmtId="0" fontId="18" fillId="0" borderId="0"/>
    <xf numFmtId="0" fontId="18" fillId="0" borderId="0"/>
    <xf numFmtId="0" fontId="18" fillId="3" borderId="0" applyNumberFormat="0" applyBorder="0" applyAlignment="0" applyProtection="0"/>
    <xf numFmtId="0" fontId="18" fillId="0" borderId="0"/>
    <xf numFmtId="0" fontId="18" fillId="0" borderId="0"/>
    <xf numFmtId="0" fontId="18" fillId="0" borderId="0"/>
    <xf numFmtId="166" fontId="18" fillId="0" borderId="0" applyFont="0" applyFill="0" applyBorder="0" applyAlignment="0" applyProtection="0"/>
    <xf numFmtId="0" fontId="18" fillId="0" borderId="0"/>
    <xf numFmtId="166" fontId="18" fillId="0" borderId="0" applyFont="0" applyFill="0" applyBorder="0" applyAlignment="0" applyProtection="0"/>
    <xf numFmtId="0" fontId="18" fillId="0" borderId="0"/>
    <xf numFmtId="0" fontId="18" fillId="0" borderId="0"/>
    <xf numFmtId="0" fontId="18" fillId="3" borderId="0" applyNumberFormat="0" applyBorder="0" applyAlignment="0" applyProtection="0"/>
    <xf numFmtId="0" fontId="18" fillId="0" borderId="0"/>
    <xf numFmtId="0" fontId="18" fillId="0" borderId="0"/>
    <xf numFmtId="0" fontId="18" fillId="0" borderId="0"/>
    <xf numFmtId="166" fontId="18" fillId="0" borderId="0" applyFont="0" applyFill="0" applyBorder="0" applyAlignment="0" applyProtection="0"/>
    <xf numFmtId="0" fontId="18" fillId="0" borderId="0"/>
    <xf numFmtId="166" fontId="18" fillId="0" borderId="0" applyFont="0" applyFill="0" applyBorder="0" applyAlignment="0" applyProtection="0"/>
    <xf numFmtId="0" fontId="18" fillId="0" borderId="0"/>
    <xf numFmtId="0" fontId="18" fillId="0" borderId="0"/>
    <xf numFmtId="0" fontId="18" fillId="3" borderId="0" applyNumberFormat="0" applyBorder="0" applyAlignment="0" applyProtection="0"/>
    <xf numFmtId="0" fontId="18" fillId="0" borderId="0"/>
    <xf numFmtId="0" fontId="18" fillId="0" borderId="0"/>
    <xf numFmtId="0" fontId="18" fillId="0" borderId="0"/>
    <xf numFmtId="166" fontId="18" fillId="0" borderId="0" applyFont="0" applyFill="0" applyBorder="0" applyAlignment="0" applyProtection="0"/>
    <xf numFmtId="0" fontId="18" fillId="0" borderId="0"/>
    <xf numFmtId="166" fontId="18" fillId="0" borderId="0" applyFont="0" applyFill="0" applyBorder="0" applyAlignment="0" applyProtection="0"/>
    <xf numFmtId="0" fontId="18" fillId="0" borderId="0"/>
    <xf numFmtId="0" fontId="18" fillId="0" borderId="0"/>
    <xf numFmtId="0" fontId="18" fillId="3" borderId="0" applyNumberFormat="0" applyBorder="0" applyAlignment="0" applyProtection="0"/>
    <xf numFmtId="0" fontId="18" fillId="0" borderId="0"/>
    <xf numFmtId="0" fontId="18" fillId="0" borderId="0"/>
    <xf numFmtId="0" fontId="18" fillId="0" borderId="0"/>
    <xf numFmtId="166" fontId="18" fillId="0" borderId="0" applyFont="0" applyFill="0" applyBorder="0" applyAlignment="0" applyProtection="0"/>
    <xf numFmtId="0" fontId="18" fillId="0" borderId="0"/>
    <xf numFmtId="166" fontId="18" fillId="0" borderId="0" applyFont="0" applyFill="0" applyBorder="0" applyAlignment="0" applyProtection="0"/>
    <xf numFmtId="0" fontId="18" fillId="0" borderId="0"/>
    <xf numFmtId="0" fontId="18" fillId="0" borderId="0"/>
    <xf numFmtId="0" fontId="18" fillId="3" borderId="0" applyNumberFormat="0" applyBorder="0" applyAlignment="0" applyProtection="0"/>
    <xf numFmtId="0" fontId="18" fillId="0" borderId="0"/>
    <xf numFmtId="0" fontId="18" fillId="0" borderId="0"/>
    <xf numFmtId="0" fontId="18" fillId="0" borderId="0"/>
    <xf numFmtId="166" fontId="18" fillId="0" borderId="0" applyFont="0" applyFill="0" applyBorder="0" applyAlignment="0" applyProtection="0"/>
    <xf numFmtId="0" fontId="18" fillId="0" borderId="0"/>
    <xf numFmtId="166" fontId="18" fillId="0" borderId="0" applyFont="0" applyFill="0" applyBorder="0" applyAlignment="0" applyProtection="0"/>
    <xf numFmtId="0" fontId="18" fillId="0" borderId="0"/>
    <xf numFmtId="0" fontId="18" fillId="0" borderId="0"/>
    <xf numFmtId="0" fontId="18" fillId="3" borderId="0" applyNumberFormat="0" applyBorder="0" applyAlignment="0" applyProtection="0"/>
    <xf numFmtId="0" fontId="18" fillId="0" borderId="0"/>
    <xf numFmtId="0" fontId="18" fillId="0" borderId="0"/>
    <xf numFmtId="0" fontId="18" fillId="0" borderId="0"/>
    <xf numFmtId="166" fontId="18" fillId="0" borderId="0" applyFont="0" applyFill="0" applyBorder="0" applyAlignment="0" applyProtection="0"/>
    <xf numFmtId="0" fontId="18" fillId="0" borderId="0"/>
    <xf numFmtId="166" fontId="18" fillId="0" borderId="0" applyFont="0" applyFill="0" applyBorder="0" applyAlignment="0" applyProtection="0"/>
    <xf numFmtId="0" fontId="18" fillId="0" borderId="0"/>
    <xf numFmtId="0" fontId="18" fillId="0" borderId="0"/>
    <xf numFmtId="0" fontId="18" fillId="3" borderId="0" applyNumberFormat="0" applyBorder="0" applyAlignment="0" applyProtection="0"/>
    <xf numFmtId="0" fontId="18" fillId="0" borderId="0"/>
    <xf numFmtId="0" fontId="18" fillId="0" borderId="0"/>
    <xf numFmtId="0" fontId="18" fillId="0" borderId="0"/>
    <xf numFmtId="166" fontId="18" fillId="0" borderId="0" applyFont="0" applyFill="0" applyBorder="0" applyAlignment="0" applyProtection="0"/>
    <xf numFmtId="0" fontId="18" fillId="0" borderId="0"/>
    <xf numFmtId="0" fontId="18" fillId="0" borderId="0"/>
    <xf numFmtId="166"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166" fontId="18" fillId="0" borderId="0" applyFont="0" applyFill="0" applyBorder="0" applyAlignment="0" applyProtection="0"/>
    <xf numFmtId="0" fontId="18" fillId="0" borderId="0"/>
    <xf numFmtId="0" fontId="18" fillId="0" borderId="0"/>
    <xf numFmtId="0" fontId="18" fillId="3" borderId="0" applyNumberFormat="0" applyBorder="0" applyAlignment="0" applyProtection="0"/>
    <xf numFmtId="0" fontId="18" fillId="0" borderId="0"/>
    <xf numFmtId="0" fontId="18" fillId="0" borderId="0"/>
    <xf numFmtId="0" fontId="18" fillId="0" borderId="0"/>
    <xf numFmtId="166" fontId="18" fillId="0" borderId="0" applyFont="0" applyFill="0" applyBorder="0" applyAlignment="0" applyProtection="0"/>
    <xf numFmtId="0" fontId="18" fillId="0" borderId="0"/>
    <xf numFmtId="166" fontId="18" fillId="0" borderId="0" applyFont="0" applyFill="0" applyBorder="0" applyAlignment="0" applyProtection="0"/>
    <xf numFmtId="0" fontId="18" fillId="0" borderId="0"/>
    <xf numFmtId="0" fontId="18" fillId="0" borderId="0"/>
    <xf numFmtId="0" fontId="18" fillId="3" borderId="0" applyNumberFormat="0" applyBorder="0" applyAlignment="0" applyProtection="0"/>
    <xf numFmtId="0" fontId="18" fillId="0" borderId="0"/>
    <xf numFmtId="0" fontId="18" fillId="0" borderId="0"/>
    <xf numFmtId="0" fontId="18" fillId="0" borderId="0"/>
    <xf numFmtId="166" fontId="18" fillId="0" borderId="0" applyFont="0" applyFill="0" applyBorder="0" applyAlignment="0" applyProtection="0"/>
    <xf numFmtId="0" fontId="18" fillId="0" borderId="0"/>
    <xf numFmtId="0" fontId="18" fillId="0" borderId="0"/>
    <xf numFmtId="166" fontId="18" fillId="0" borderId="0" applyFont="0" applyFill="0" applyBorder="0" applyAlignment="0" applyProtection="0"/>
    <xf numFmtId="0" fontId="18" fillId="0" borderId="0"/>
    <xf numFmtId="0" fontId="18" fillId="0" borderId="0"/>
    <xf numFmtId="0" fontId="18" fillId="3" borderId="0" applyNumberFormat="0" applyBorder="0" applyAlignment="0" applyProtection="0"/>
    <xf numFmtId="0" fontId="18" fillId="0" borderId="0"/>
    <xf numFmtId="0" fontId="18" fillId="0" borderId="0"/>
    <xf numFmtId="0" fontId="18" fillId="0" borderId="0"/>
    <xf numFmtId="166" fontId="18" fillId="0" borderId="0" applyFont="0" applyFill="0" applyBorder="0" applyAlignment="0" applyProtection="0"/>
    <xf numFmtId="0" fontId="18" fillId="0" borderId="0"/>
    <xf numFmtId="166" fontId="18" fillId="0" borderId="0" applyFont="0" applyFill="0" applyBorder="0" applyAlignment="0" applyProtection="0"/>
    <xf numFmtId="0" fontId="18" fillId="0" borderId="0"/>
    <xf numFmtId="0" fontId="18" fillId="0" borderId="0"/>
    <xf numFmtId="0" fontId="18" fillId="3" borderId="0" applyNumberFormat="0" applyBorder="0" applyAlignment="0" applyProtection="0"/>
    <xf numFmtId="0" fontId="18" fillId="0" borderId="0"/>
    <xf numFmtId="0" fontId="18" fillId="0" borderId="0"/>
    <xf numFmtId="0" fontId="18" fillId="0" borderId="0"/>
    <xf numFmtId="166" fontId="18" fillId="0" borderId="0" applyFont="0" applyFill="0" applyBorder="0" applyAlignment="0" applyProtection="0"/>
    <xf numFmtId="0" fontId="18" fillId="0" borderId="0"/>
    <xf numFmtId="166" fontId="18" fillId="0" borderId="0" applyFont="0" applyFill="0" applyBorder="0" applyAlignment="0" applyProtection="0"/>
    <xf numFmtId="0" fontId="18" fillId="0" borderId="0"/>
    <xf numFmtId="0" fontId="18" fillId="0" borderId="0"/>
    <xf numFmtId="0" fontId="18" fillId="3" borderId="0" applyNumberFormat="0" applyBorder="0" applyAlignment="0" applyProtection="0"/>
    <xf numFmtId="0" fontId="18" fillId="0" borderId="0"/>
    <xf numFmtId="0" fontId="18" fillId="0" borderId="0"/>
    <xf numFmtId="0" fontId="18" fillId="0" borderId="0"/>
    <xf numFmtId="166" fontId="18" fillId="0" borderId="0" applyFont="0" applyFill="0" applyBorder="0" applyAlignment="0" applyProtection="0"/>
    <xf numFmtId="0" fontId="18" fillId="0" borderId="0"/>
    <xf numFmtId="166" fontId="18" fillId="0" borderId="0" applyFont="0" applyFill="0" applyBorder="0" applyAlignment="0" applyProtection="0"/>
    <xf numFmtId="0" fontId="18" fillId="0" borderId="0"/>
    <xf numFmtId="0" fontId="18" fillId="0" borderId="0"/>
    <xf numFmtId="0" fontId="18" fillId="3" borderId="0" applyNumberFormat="0" applyBorder="0" applyAlignment="0" applyProtection="0"/>
    <xf numFmtId="0" fontId="18" fillId="0" borderId="0"/>
    <xf numFmtId="0" fontId="18" fillId="0" borderId="0"/>
    <xf numFmtId="0" fontId="18" fillId="0" borderId="0"/>
    <xf numFmtId="166" fontId="18" fillId="0" borderId="0" applyFont="0" applyFill="0" applyBorder="0" applyAlignment="0" applyProtection="0"/>
    <xf numFmtId="0" fontId="18" fillId="0" borderId="0"/>
    <xf numFmtId="166" fontId="18" fillId="0" borderId="0" applyFont="0" applyFill="0" applyBorder="0" applyAlignment="0" applyProtection="0"/>
    <xf numFmtId="0" fontId="18" fillId="0" borderId="0"/>
    <xf numFmtId="0" fontId="18" fillId="0" borderId="0"/>
    <xf numFmtId="0" fontId="18" fillId="3" borderId="0" applyNumberFormat="0" applyBorder="0" applyAlignment="0" applyProtection="0"/>
    <xf numFmtId="0" fontId="18" fillId="0" borderId="0"/>
    <xf numFmtId="0" fontId="18" fillId="0" borderId="0"/>
    <xf numFmtId="0" fontId="18" fillId="0" borderId="0"/>
    <xf numFmtId="166" fontId="18" fillId="0" borderId="0" applyFont="0" applyFill="0" applyBorder="0" applyAlignment="0" applyProtection="0"/>
    <xf numFmtId="0" fontId="18" fillId="0" borderId="0"/>
    <xf numFmtId="166" fontId="18" fillId="0" borderId="0" applyFont="0" applyFill="0" applyBorder="0" applyAlignment="0" applyProtection="0"/>
    <xf numFmtId="0" fontId="18" fillId="0" borderId="0"/>
    <xf numFmtId="0" fontId="18" fillId="0" borderId="0"/>
    <xf numFmtId="0" fontId="18" fillId="3" borderId="0" applyNumberFormat="0" applyBorder="0" applyAlignment="0" applyProtection="0"/>
    <xf numFmtId="0" fontId="18" fillId="0" borderId="0"/>
    <xf numFmtId="0" fontId="18" fillId="0" borderId="0"/>
    <xf numFmtId="0" fontId="18" fillId="0" borderId="0"/>
    <xf numFmtId="166" fontId="18" fillId="0" borderId="0" applyFont="0" applyFill="0" applyBorder="0" applyAlignment="0" applyProtection="0"/>
    <xf numFmtId="0" fontId="18" fillId="0" borderId="0"/>
    <xf numFmtId="166" fontId="18" fillId="0" borderId="0" applyFont="0" applyFill="0" applyBorder="0" applyAlignment="0" applyProtection="0"/>
    <xf numFmtId="0" fontId="18" fillId="0" borderId="0"/>
    <xf numFmtId="0" fontId="18" fillId="0" borderId="0"/>
    <xf numFmtId="0" fontId="18" fillId="3" borderId="0" applyNumberFormat="0" applyBorder="0" applyAlignment="0" applyProtection="0"/>
    <xf numFmtId="0" fontId="18" fillId="0" borderId="0"/>
    <xf numFmtId="0" fontId="18" fillId="0" borderId="0"/>
    <xf numFmtId="0" fontId="18" fillId="0" borderId="0"/>
    <xf numFmtId="166" fontId="18" fillId="0" borderId="0" applyFont="0" applyFill="0" applyBorder="0" applyAlignment="0" applyProtection="0"/>
    <xf numFmtId="0" fontId="18" fillId="0" borderId="0"/>
    <xf numFmtId="166" fontId="18" fillId="0" borderId="0" applyFont="0" applyFill="0" applyBorder="0" applyAlignment="0" applyProtection="0"/>
    <xf numFmtId="0" fontId="18" fillId="0" borderId="0"/>
    <xf numFmtId="0" fontId="18" fillId="0" borderId="0"/>
    <xf numFmtId="0" fontId="18" fillId="3" borderId="0" applyNumberFormat="0" applyBorder="0" applyAlignment="0" applyProtection="0"/>
    <xf numFmtId="0" fontId="18" fillId="0" borderId="0"/>
    <xf numFmtId="0" fontId="18" fillId="0" borderId="0"/>
    <xf numFmtId="0" fontId="18" fillId="0" borderId="0"/>
    <xf numFmtId="166" fontId="18" fillId="0" borderId="0" applyFont="0" applyFill="0" applyBorder="0" applyAlignment="0" applyProtection="0"/>
    <xf numFmtId="0" fontId="17" fillId="0" borderId="0"/>
    <xf numFmtId="44" fontId="54" fillId="0" borderId="0" applyFont="0" applyFill="0" applyBorder="0" applyAlignment="0" applyProtection="0"/>
    <xf numFmtId="0" fontId="56" fillId="0" borderId="0"/>
    <xf numFmtId="0" fontId="17" fillId="0" borderId="0"/>
    <xf numFmtId="0" fontId="17" fillId="0" borderId="0"/>
    <xf numFmtId="0" fontId="17" fillId="0" borderId="0"/>
    <xf numFmtId="0" fontId="17" fillId="0" borderId="0"/>
    <xf numFmtId="0" fontId="56" fillId="0" borderId="0"/>
    <xf numFmtId="0" fontId="54" fillId="0" borderId="0"/>
    <xf numFmtId="44" fontId="56" fillId="0" borderId="0" applyFont="0" applyFill="0" applyBorder="0" applyAlignment="0" applyProtection="0"/>
    <xf numFmtId="2" fontId="82" fillId="0" borderId="0">
      <protection locked="0"/>
    </xf>
    <xf numFmtId="0" fontId="82" fillId="0" borderId="0">
      <protection locked="0"/>
    </xf>
    <xf numFmtId="171" fontId="83" fillId="6" borderId="0" applyNumberFormat="0" applyBorder="0" applyAlignment="0" applyProtection="0"/>
    <xf numFmtId="171" fontId="81" fillId="26" borderId="0" applyNumberFormat="0" applyBorder="0" applyAlignment="0" applyProtection="0"/>
    <xf numFmtId="0" fontId="84" fillId="0" borderId="0" applyNumberFormat="0" applyFill="0" applyBorder="0" applyAlignment="0" applyProtection="0">
      <alignment vertical="top"/>
      <protection locked="0"/>
    </xf>
    <xf numFmtId="172" fontId="85" fillId="0" borderId="0" applyNumberFormat="0" applyFill="0" applyBorder="0" applyAlignment="0" applyProtection="0">
      <alignment vertical="top"/>
      <protection locked="0"/>
    </xf>
    <xf numFmtId="172" fontId="85" fillId="0" borderId="0" applyNumberFormat="0" applyFill="0" applyBorder="0" applyAlignment="0" applyProtection="0">
      <alignment vertical="top"/>
      <protection locked="0"/>
    </xf>
    <xf numFmtId="172" fontId="85" fillId="0" borderId="0" applyNumberFormat="0" applyFill="0" applyBorder="0" applyAlignment="0" applyProtection="0">
      <alignment vertical="top"/>
      <protection locked="0"/>
    </xf>
    <xf numFmtId="0" fontId="86" fillId="0" borderId="0" applyNumberFormat="0" applyFill="0" applyBorder="0" applyAlignment="0" applyProtection="0"/>
    <xf numFmtId="4" fontId="43" fillId="0" borderId="4">
      <alignment horizontal="left" vertical="center" wrapText="1"/>
    </xf>
    <xf numFmtId="39" fontId="80" fillId="0" borderId="2">
      <alignment horizontal="right" vertical="top" wrapText="1"/>
    </xf>
    <xf numFmtId="0" fontId="87" fillId="0" borderId="0" applyBorder="0">
      <alignment vertical="center"/>
    </xf>
    <xf numFmtId="0" fontId="38" fillId="0" borderId="0"/>
    <xf numFmtId="0" fontId="3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0"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9"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173" fontId="55" fillId="2" borderId="0" applyAlignment="0">
      <alignment horizontal="justify" vertical="top" wrapText="1"/>
    </xf>
    <xf numFmtId="173" fontId="55" fillId="2" borderId="0" applyAlignment="0">
      <alignment horizontal="justify" vertical="top" wrapText="1"/>
    </xf>
    <xf numFmtId="174" fontId="55" fillId="2" borderId="0" applyAlignment="0">
      <alignment horizontal="justify" vertical="top" wrapText="1"/>
    </xf>
    <xf numFmtId="173" fontId="55" fillId="2" borderId="0" applyAlignment="0">
      <alignment horizontal="justify" vertical="top" wrapText="1"/>
    </xf>
    <xf numFmtId="173" fontId="55" fillId="2" borderId="0" applyAlignment="0">
      <alignment horizontal="justify" vertical="top" wrapText="1"/>
    </xf>
    <xf numFmtId="174" fontId="55" fillId="2" borderId="0" applyAlignment="0">
      <alignment horizontal="justify" vertical="top" wrapText="1"/>
    </xf>
    <xf numFmtId="174" fontId="55" fillId="2" borderId="0" applyAlignment="0">
      <alignment horizontal="justify" vertical="top" wrapText="1"/>
    </xf>
    <xf numFmtId="173" fontId="55" fillId="2" borderId="0" applyAlignment="0">
      <alignment horizontal="justify" vertical="top" wrapText="1"/>
    </xf>
    <xf numFmtId="173" fontId="55" fillId="2" borderId="0" applyAlignment="0">
      <alignment horizontal="justify" vertical="top" wrapText="1"/>
    </xf>
    <xf numFmtId="0" fontId="80" fillId="0" borderId="16">
      <alignment horizontal="left" vertical="top" wrapText="1"/>
    </xf>
    <xf numFmtId="0" fontId="80" fillId="0" borderId="15">
      <alignment horizontal="left" vertical="top" wrapText="1"/>
    </xf>
    <xf numFmtId="16" fontId="90" fillId="0" borderId="0" applyNumberFormat="0" applyFont="0" applyFill="0" applyBorder="0">
      <alignment horizontal="left"/>
    </xf>
    <xf numFmtId="175" fontId="38" fillId="0" borderId="0" applyFont="0" applyFill="0" applyBorder="0" applyAlignment="0" applyProtection="0"/>
    <xf numFmtId="175" fontId="38" fillId="0" borderId="0" applyFont="0" applyFill="0" applyBorder="0" applyAlignment="0" applyProtection="0"/>
    <xf numFmtId="175" fontId="38" fillId="0" borderId="0" applyFont="0" applyFill="0" applyBorder="0" applyAlignment="0" applyProtection="0"/>
    <xf numFmtId="175" fontId="38" fillId="0" borderId="0" applyFont="0" applyFill="0" applyBorder="0" applyAlignment="0" applyProtection="0"/>
    <xf numFmtId="175" fontId="38" fillId="0" borderId="0" applyFont="0" applyFill="0" applyBorder="0" applyAlignment="0" applyProtection="0"/>
    <xf numFmtId="176" fontId="38" fillId="0" borderId="0" applyFont="0" applyFill="0" applyBorder="0" applyAlignment="0" applyProtection="0"/>
    <xf numFmtId="176" fontId="38" fillId="0" borderId="0" applyFont="0" applyFill="0" applyBorder="0" applyAlignment="0" applyProtection="0"/>
    <xf numFmtId="176" fontId="38" fillId="0" borderId="0" applyFont="0" applyFill="0" applyBorder="0" applyAlignment="0" applyProtection="0"/>
    <xf numFmtId="176" fontId="38" fillId="0" borderId="0" applyFont="0" applyFill="0" applyBorder="0" applyAlignment="0" applyProtection="0"/>
    <xf numFmtId="176" fontId="38" fillId="0" borderId="0" applyFont="0" applyFill="0" applyBorder="0" applyAlignment="0" applyProtection="0"/>
    <xf numFmtId="176" fontId="38" fillId="0" borderId="0" applyFont="0" applyFill="0" applyBorder="0" applyAlignment="0" applyProtection="0"/>
    <xf numFmtId="173" fontId="38" fillId="0" borderId="0" applyFont="0" applyFill="0" applyBorder="0" applyAlignment="0" applyProtection="0"/>
    <xf numFmtId="176" fontId="38" fillId="0" borderId="0" applyFont="0" applyFill="0" applyBorder="0" applyAlignment="0" applyProtection="0"/>
    <xf numFmtId="175" fontId="38" fillId="0" borderId="0" applyFont="0" applyFill="0" applyBorder="0" applyAlignment="0" applyProtection="0"/>
    <xf numFmtId="175" fontId="38" fillId="0" borderId="0" applyFont="0" applyFill="0" applyBorder="0" applyAlignment="0" applyProtection="0"/>
    <xf numFmtId="175" fontId="38" fillId="0" borderId="0" applyFont="0" applyFill="0" applyBorder="0" applyAlignment="0" applyProtection="0"/>
    <xf numFmtId="175" fontId="38" fillId="0" borderId="0" applyFont="0" applyFill="0" applyBorder="0" applyAlignment="0" applyProtection="0"/>
    <xf numFmtId="175" fontId="38" fillId="0" borderId="0" applyFont="0" applyFill="0" applyBorder="0" applyAlignment="0" applyProtection="0"/>
    <xf numFmtId="175" fontId="38" fillId="0" borderId="0" applyFont="0" applyFill="0" applyBorder="0" applyAlignment="0" applyProtection="0"/>
    <xf numFmtId="175" fontId="38" fillId="0" borderId="0" applyFont="0" applyFill="0" applyBorder="0" applyAlignment="0" applyProtection="0"/>
    <xf numFmtId="175" fontId="38" fillId="0" borderId="0" applyFont="0" applyFill="0" applyBorder="0" applyAlignment="0" applyProtection="0"/>
    <xf numFmtId="177" fontId="38" fillId="0" borderId="0" applyFont="0" applyFill="0" applyBorder="0" applyAlignment="0" applyProtection="0"/>
    <xf numFmtId="178" fontId="38"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166" fontId="16" fillId="0" borderId="0" applyFont="0" applyFill="0" applyBorder="0" applyAlignment="0" applyProtection="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166" fontId="16" fillId="0" borderId="0" applyFont="0" applyFill="0" applyBorder="0" applyAlignment="0" applyProtection="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0" fontId="16" fillId="3"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166" fontId="16" fillId="0" borderId="0" applyFont="0" applyFill="0" applyBorder="0" applyAlignment="0" applyProtection="0"/>
    <xf numFmtId="166" fontId="16" fillId="0" borderId="0" applyFont="0" applyFill="0" applyBorder="0" applyAlignment="0" applyProtection="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166" fontId="16" fillId="0" borderId="0" applyFont="0" applyFill="0" applyBorder="0" applyAlignment="0" applyProtection="0"/>
    <xf numFmtId="0" fontId="16" fillId="0" borderId="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0" fontId="16" fillId="0" borderId="0"/>
    <xf numFmtId="166" fontId="16"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166" fontId="16" fillId="0" borderId="0" applyFont="0" applyFill="0" applyBorder="0" applyAlignment="0" applyProtection="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166" fontId="16" fillId="0" borderId="0" applyFont="0" applyFill="0" applyBorder="0" applyAlignment="0" applyProtection="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0" fontId="16" fillId="3"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166" fontId="16" fillId="0" borderId="0" applyFont="0" applyFill="0" applyBorder="0" applyAlignment="0" applyProtection="0"/>
    <xf numFmtId="166" fontId="16" fillId="0" borderId="0" applyFont="0" applyFill="0" applyBorder="0" applyAlignment="0" applyProtection="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166" fontId="16" fillId="0" borderId="0" applyFont="0" applyFill="0" applyBorder="0" applyAlignment="0" applyProtection="0"/>
    <xf numFmtId="0" fontId="16" fillId="0" borderId="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0" fontId="16" fillId="0" borderId="0"/>
    <xf numFmtId="166" fontId="16"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166" fontId="16" fillId="0" borderId="0" applyFont="0" applyFill="0" applyBorder="0" applyAlignment="0" applyProtection="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166" fontId="16" fillId="0" borderId="0" applyFont="0" applyFill="0" applyBorder="0" applyAlignment="0" applyProtection="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0" fontId="16" fillId="3"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166" fontId="16" fillId="0" borderId="0" applyFont="0" applyFill="0" applyBorder="0" applyAlignment="0" applyProtection="0"/>
    <xf numFmtId="166" fontId="16" fillId="0" borderId="0" applyFont="0" applyFill="0" applyBorder="0" applyAlignment="0" applyProtection="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166" fontId="16" fillId="0" borderId="0" applyFont="0" applyFill="0" applyBorder="0" applyAlignment="0" applyProtection="0"/>
    <xf numFmtId="0" fontId="16" fillId="0" borderId="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0" fontId="16" fillId="0" borderId="0"/>
    <xf numFmtId="166" fontId="16"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179" fontId="38" fillId="0" borderId="0"/>
    <xf numFmtId="0" fontId="88"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166" fontId="16" fillId="0" borderId="0" applyFont="0" applyFill="0" applyBorder="0" applyAlignment="0" applyProtection="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166" fontId="16" fillId="0" borderId="0" applyFont="0" applyFill="0" applyBorder="0" applyAlignment="0" applyProtection="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0" fontId="16" fillId="3"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166" fontId="16" fillId="0" borderId="0" applyFont="0" applyFill="0" applyBorder="0" applyAlignment="0" applyProtection="0"/>
    <xf numFmtId="166" fontId="16" fillId="0" borderId="0" applyFont="0" applyFill="0" applyBorder="0" applyAlignment="0" applyProtection="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166" fontId="16" fillId="0" borderId="0" applyFont="0" applyFill="0" applyBorder="0" applyAlignment="0" applyProtection="0"/>
    <xf numFmtId="0" fontId="16" fillId="0" borderId="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0" fontId="16" fillId="0" borderId="0"/>
    <xf numFmtId="166" fontId="16"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166" fontId="16" fillId="0" borderId="0" applyFont="0" applyFill="0" applyBorder="0" applyAlignment="0" applyProtection="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166" fontId="16" fillId="0" borderId="0" applyFont="0" applyFill="0" applyBorder="0" applyAlignment="0" applyProtection="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0" fontId="16" fillId="3"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166" fontId="16" fillId="0" borderId="0" applyFont="0" applyFill="0" applyBorder="0" applyAlignment="0" applyProtection="0"/>
    <xf numFmtId="166" fontId="16" fillId="0" borderId="0" applyFont="0" applyFill="0" applyBorder="0" applyAlignment="0" applyProtection="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166" fontId="16" fillId="0" borderId="0" applyFont="0" applyFill="0" applyBorder="0" applyAlignment="0" applyProtection="0"/>
    <xf numFmtId="0" fontId="16" fillId="0" borderId="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0" fontId="16" fillId="0" borderId="0"/>
    <xf numFmtId="166" fontId="16"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166" fontId="16" fillId="0" borderId="0" applyFont="0" applyFill="0" applyBorder="0" applyAlignment="0" applyProtection="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166" fontId="16" fillId="0" borderId="0" applyFont="0" applyFill="0" applyBorder="0" applyAlignment="0" applyProtection="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0" fontId="16" fillId="3"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166" fontId="16" fillId="0" borderId="0" applyFont="0" applyFill="0" applyBorder="0" applyAlignment="0" applyProtection="0"/>
    <xf numFmtId="166" fontId="16" fillId="0" borderId="0" applyFont="0" applyFill="0" applyBorder="0" applyAlignment="0" applyProtection="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166" fontId="16" fillId="0" borderId="0" applyFont="0" applyFill="0" applyBorder="0" applyAlignment="0" applyProtection="0"/>
    <xf numFmtId="0" fontId="16" fillId="0" borderId="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0" fontId="16" fillId="0" borderId="0"/>
    <xf numFmtId="166" fontId="16"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0" fontId="16" fillId="0" borderId="0"/>
    <xf numFmtId="0" fontId="16" fillId="3" borderId="0" applyNumberFormat="0" applyBorder="0" applyAlignment="0" applyProtection="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0" fontId="15" fillId="3"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166" fontId="15" fillId="0" borderId="0" applyFont="0" applyFill="0" applyBorder="0" applyAlignment="0" applyProtection="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0" fontId="15" fillId="0" borderId="0"/>
    <xf numFmtId="166"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0" fontId="15" fillId="3"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166" fontId="15" fillId="0" borderId="0" applyFont="0" applyFill="0" applyBorder="0" applyAlignment="0" applyProtection="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0" fontId="15" fillId="0" borderId="0"/>
    <xf numFmtId="166"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0" fontId="15" fillId="3"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166" fontId="15" fillId="0" borderId="0" applyFont="0" applyFill="0" applyBorder="0" applyAlignment="0" applyProtection="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0" fontId="15" fillId="0" borderId="0"/>
    <xf numFmtId="166"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0" fontId="15" fillId="3"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166" fontId="15" fillId="0" borderId="0" applyFont="0" applyFill="0" applyBorder="0" applyAlignment="0" applyProtection="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0" fontId="15" fillId="0" borderId="0"/>
    <xf numFmtId="166"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0" fontId="15" fillId="3"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166" fontId="15" fillId="0" borderId="0" applyFont="0" applyFill="0" applyBorder="0" applyAlignment="0" applyProtection="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0" fontId="15" fillId="0" borderId="0"/>
    <xf numFmtId="166"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0" fontId="15" fillId="3"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166" fontId="15" fillId="0" borderId="0" applyFont="0" applyFill="0" applyBorder="0" applyAlignment="0" applyProtection="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0" fontId="15" fillId="0" borderId="0"/>
    <xf numFmtId="166"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0" fontId="15" fillId="3"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166" fontId="15" fillId="0" borderId="0" applyFont="0" applyFill="0" applyBorder="0" applyAlignment="0" applyProtection="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0" fontId="15" fillId="0" borderId="0"/>
    <xf numFmtId="166"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0" fontId="15" fillId="3"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166" fontId="15" fillId="0" borderId="0" applyFont="0" applyFill="0" applyBorder="0" applyAlignment="0" applyProtection="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0" fontId="15" fillId="0" borderId="0"/>
    <xf numFmtId="166"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0" fontId="15" fillId="3"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166" fontId="15" fillId="0" borderId="0" applyFont="0" applyFill="0" applyBorder="0" applyAlignment="0" applyProtection="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0" fontId="15" fillId="0" borderId="0"/>
    <xf numFmtId="166"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0" fontId="15" fillId="0" borderId="0"/>
    <xf numFmtId="0" fontId="15" fillId="3" borderId="0" applyNumberFormat="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0" fontId="15" fillId="0" borderId="0"/>
    <xf numFmtId="0" fontId="15" fillId="0" borderId="0"/>
    <xf numFmtId="0" fontId="15" fillId="0" borderId="0"/>
    <xf numFmtId="166"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08" fillId="0" borderId="0"/>
    <xf numFmtId="0" fontId="56" fillId="0" borderId="0"/>
    <xf numFmtId="0" fontId="56" fillId="0" borderId="0"/>
    <xf numFmtId="0" fontId="115" fillId="0" borderId="0"/>
    <xf numFmtId="0" fontId="38" fillId="0" borderId="0"/>
    <xf numFmtId="0" fontId="128" fillId="0" borderId="0"/>
    <xf numFmtId="0" fontId="38" fillId="0" borderId="0"/>
    <xf numFmtId="166" fontId="129" fillId="0" borderId="0" applyFont="0" applyFill="0" applyBorder="0" applyAlignment="0" applyProtection="0"/>
    <xf numFmtId="0" fontId="129" fillId="0" borderId="0"/>
    <xf numFmtId="0" fontId="130" fillId="0" borderId="0"/>
    <xf numFmtId="0" fontId="130" fillId="0" borderId="0"/>
    <xf numFmtId="0" fontId="88" fillId="0" borderId="0"/>
    <xf numFmtId="0" fontId="38" fillId="0" borderId="0"/>
    <xf numFmtId="0" fontId="80" fillId="0" borderId="0"/>
    <xf numFmtId="181" fontId="77" fillId="0" borderId="0" applyFont="0" applyFill="0" applyBorder="0" applyAlignment="0" applyProtection="0"/>
    <xf numFmtId="182" fontId="24" fillId="0" borderId="0" applyFont="0" applyFill="0" applyBorder="0" applyAlignment="0" applyProtection="0"/>
    <xf numFmtId="182" fontId="38" fillId="0" borderId="0" applyFont="0" applyFill="0" applyBorder="0" applyAlignment="0" applyProtection="0"/>
    <xf numFmtId="0" fontId="131" fillId="0" borderId="0"/>
    <xf numFmtId="0" fontId="14" fillId="0" borderId="0"/>
    <xf numFmtId="176" fontId="14" fillId="0" borderId="0" applyFont="0" applyFill="0" applyBorder="0" applyAlignment="0" applyProtection="0"/>
    <xf numFmtId="0" fontId="38" fillId="0" borderId="0"/>
    <xf numFmtId="0" fontId="132" fillId="0" borderId="0"/>
    <xf numFmtId="0" fontId="56" fillId="4" borderId="0" applyNumberFormat="0" applyBorder="0" applyAlignment="0" applyProtection="0"/>
    <xf numFmtId="0" fontId="56" fillId="5" borderId="0" applyNumberFormat="0" applyBorder="0" applyAlignment="0" applyProtection="0"/>
    <xf numFmtId="0" fontId="56" fillId="6" borderId="0" applyNumberFormat="0" applyBorder="0" applyAlignment="0" applyProtection="0"/>
    <xf numFmtId="0" fontId="56" fillId="7" borderId="0" applyNumberFormat="0" applyBorder="0" applyAlignment="0" applyProtection="0"/>
    <xf numFmtId="0" fontId="56" fillId="9" borderId="0" applyNumberFormat="0" applyBorder="0" applyAlignment="0" applyProtection="0"/>
    <xf numFmtId="0" fontId="56" fillId="10" borderId="0" applyNumberFormat="0" applyBorder="0" applyAlignment="0" applyProtection="0"/>
    <xf numFmtId="0" fontId="56" fillId="10" borderId="0" applyNumberFormat="0" applyBorder="0" applyAlignment="0" applyProtection="0"/>
    <xf numFmtId="0" fontId="132" fillId="34" borderId="0" applyNumberFormat="0" applyBorder="0" applyAlignment="0" applyProtection="0"/>
    <xf numFmtId="0" fontId="132" fillId="10" borderId="0" applyNumberFormat="0" applyBorder="0" applyAlignment="0" applyProtection="0"/>
    <xf numFmtId="0" fontId="14" fillId="10" borderId="0" applyNumberFormat="0" applyBorder="0" applyAlignment="0" applyProtection="0"/>
    <xf numFmtId="0" fontId="56" fillId="4" borderId="0" applyNumberFormat="0" applyBorder="0" applyAlignment="0" applyProtection="0"/>
    <xf numFmtId="0" fontId="14" fillId="10" borderId="0" applyNumberFormat="0" applyBorder="0" applyAlignment="0" applyProtection="0"/>
    <xf numFmtId="0" fontId="56" fillId="4" borderId="0" applyNumberFormat="0" applyBorder="0" applyAlignment="0" applyProtection="0"/>
    <xf numFmtId="0" fontId="14" fillId="34" borderId="0" applyNumberFormat="0" applyBorder="0" applyAlignment="0" applyProtection="0"/>
    <xf numFmtId="0" fontId="133" fillId="10" borderId="0" applyNumberFormat="0" applyBorder="0" applyAlignment="0" applyProtection="0"/>
    <xf numFmtId="0" fontId="133" fillId="10" borderId="0" applyNumberFormat="0" applyBorder="0" applyAlignment="0" applyProtection="0"/>
    <xf numFmtId="0" fontId="133" fillId="10" borderId="0" applyNumberFormat="0" applyBorder="0" applyAlignment="0" applyProtection="0"/>
    <xf numFmtId="0" fontId="14" fillId="34" borderId="0" applyNumberFormat="0" applyBorder="0" applyAlignment="0" applyProtection="0"/>
    <xf numFmtId="0" fontId="56" fillId="11" borderId="0" applyNumberFormat="0" applyBorder="0" applyAlignment="0" applyProtection="0"/>
    <xf numFmtId="0" fontId="56" fillId="11" borderId="0" applyNumberFormat="0" applyBorder="0" applyAlignment="0" applyProtection="0"/>
    <xf numFmtId="0" fontId="132" fillId="38" borderId="0" applyNumberFormat="0" applyBorder="0" applyAlignment="0" applyProtection="0"/>
    <xf numFmtId="0" fontId="132" fillId="11" borderId="0" applyNumberFormat="0" applyBorder="0" applyAlignment="0" applyProtection="0"/>
    <xf numFmtId="0" fontId="14" fillId="11" borderId="0" applyNumberFormat="0" applyBorder="0" applyAlignment="0" applyProtection="0"/>
    <xf numFmtId="0" fontId="56" fillId="5" borderId="0" applyNumberFormat="0" applyBorder="0" applyAlignment="0" applyProtection="0"/>
    <xf numFmtId="0" fontId="14" fillId="11" borderId="0" applyNumberFormat="0" applyBorder="0" applyAlignment="0" applyProtection="0"/>
    <xf numFmtId="0" fontId="56" fillId="5" borderId="0" applyNumberFormat="0" applyBorder="0" applyAlignment="0" applyProtection="0"/>
    <xf numFmtId="0" fontId="14" fillId="38" borderId="0" applyNumberFormat="0" applyBorder="0" applyAlignment="0" applyProtection="0"/>
    <xf numFmtId="0" fontId="133" fillId="11" borderId="0" applyNumberFormat="0" applyBorder="0" applyAlignment="0" applyProtection="0"/>
    <xf numFmtId="0" fontId="133" fillId="11" borderId="0" applyNumberFormat="0" applyBorder="0" applyAlignment="0" applyProtection="0"/>
    <xf numFmtId="0" fontId="133" fillId="11" borderId="0" applyNumberFormat="0" applyBorder="0" applyAlignment="0" applyProtection="0"/>
    <xf numFmtId="0" fontId="14" fillId="38"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132" fillId="42" borderId="0" applyNumberFormat="0" applyBorder="0" applyAlignment="0" applyProtection="0"/>
    <xf numFmtId="0" fontId="132" fillId="19" borderId="0" applyNumberFormat="0" applyBorder="0" applyAlignment="0" applyProtection="0"/>
    <xf numFmtId="0" fontId="14" fillId="19" borderId="0" applyNumberFormat="0" applyBorder="0" applyAlignment="0" applyProtection="0"/>
    <xf numFmtId="0" fontId="56" fillId="6" borderId="0" applyNumberFormat="0" applyBorder="0" applyAlignment="0" applyProtection="0"/>
    <xf numFmtId="0" fontId="14" fillId="19" borderId="0" applyNumberFormat="0" applyBorder="0" applyAlignment="0" applyProtection="0"/>
    <xf numFmtId="0" fontId="56" fillId="6" borderId="0" applyNumberFormat="0" applyBorder="0" applyAlignment="0" applyProtection="0"/>
    <xf numFmtId="0" fontId="14" fillId="42" borderId="0" applyNumberFormat="0" applyBorder="0" applyAlignment="0" applyProtection="0"/>
    <xf numFmtId="0" fontId="133" fillId="19" borderId="0" applyNumberFormat="0" applyBorder="0" applyAlignment="0" applyProtection="0"/>
    <xf numFmtId="0" fontId="133" fillId="19" borderId="0" applyNumberFormat="0" applyBorder="0" applyAlignment="0" applyProtection="0"/>
    <xf numFmtId="0" fontId="133" fillId="19" borderId="0" applyNumberFormat="0" applyBorder="0" applyAlignment="0" applyProtection="0"/>
    <xf numFmtId="0" fontId="14" fillId="42" borderId="0" applyNumberFormat="0" applyBorder="0" applyAlignment="0" applyProtection="0"/>
    <xf numFmtId="0" fontId="56" fillId="9" borderId="0" applyNumberFormat="0" applyBorder="0" applyAlignment="0" applyProtection="0"/>
    <xf numFmtId="0" fontId="56" fillId="9" borderId="0" applyNumberFormat="0" applyBorder="0" applyAlignment="0" applyProtection="0"/>
    <xf numFmtId="0" fontId="132" fillId="46" borderId="0" applyNumberFormat="0" applyBorder="0" applyAlignment="0" applyProtection="0"/>
    <xf numFmtId="0" fontId="132" fillId="9" borderId="0" applyNumberFormat="0" applyBorder="0" applyAlignment="0" applyProtection="0"/>
    <xf numFmtId="0" fontId="14" fillId="9" borderId="0" applyNumberFormat="0" applyBorder="0" applyAlignment="0" applyProtection="0"/>
    <xf numFmtId="0" fontId="56" fillId="7" borderId="0" applyNumberFormat="0" applyBorder="0" applyAlignment="0" applyProtection="0"/>
    <xf numFmtId="0" fontId="14" fillId="9" borderId="0" applyNumberFormat="0" applyBorder="0" applyAlignment="0" applyProtection="0"/>
    <xf numFmtId="0" fontId="56" fillId="7" borderId="0" applyNumberFormat="0" applyBorder="0" applyAlignment="0" applyProtection="0"/>
    <xf numFmtId="0" fontId="14" fillId="46" borderId="0" applyNumberFormat="0" applyBorder="0" applyAlignment="0" applyProtection="0"/>
    <xf numFmtId="0" fontId="133" fillId="9" borderId="0" applyNumberFormat="0" applyBorder="0" applyAlignment="0" applyProtection="0"/>
    <xf numFmtId="0" fontId="133" fillId="9" borderId="0" applyNumberFormat="0" applyBorder="0" applyAlignment="0" applyProtection="0"/>
    <xf numFmtId="0" fontId="133" fillId="9" borderId="0" applyNumberFormat="0" applyBorder="0" applyAlignment="0" applyProtection="0"/>
    <xf numFmtId="0" fontId="14" fillId="46" borderId="0" applyNumberFormat="0" applyBorder="0" applyAlignment="0" applyProtection="0"/>
    <xf numFmtId="0" fontId="56" fillId="8" borderId="0" applyNumberFormat="0" applyBorder="0" applyAlignment="0" applyProtection="0"/>
    <xf numFmtId="0" fontId="56" fillId="8" borderId="0" applyNumberFormat="0" applyBorder="0" applyAlignment="0" applyProtection="0"/>
    <xf numFmtId="0" fontId="132" fillId="50" borderId="0" applyNumberFormat="0" applyBorder="0" applyAlignment="0" applyProtection="0"/>
    <xf numFmtId="0" fontId="133" fillId="8" borderId="0" applyNumberFormat="0" applyBorder="0" applyAlignment="0" applyProtection="0"/>
    <xf numFmtId="0" fontId="133" fillId="8" borderId="0" applyNumberFormat="0" applyBorder="0" applyAlignment="0" applyProtection="0"/>
    <xf numFmtId="0" fontId="133" fillId="8" borderId="0" applyNumberFormat="0" applyBorder="0" applyAlignment="0" applyProtection="0"/>
    <xf numFmtId="0" fontId="14" fillId="50"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132" fillId="54" borderId="0" applyNumberFormat="0" applyBorder="0" applyAlignment="0" applyProtection="0"/>
    <xf numFmtId="0" fontId="132" fillId="19" borderId="0" applyNumberFormat="0" applyBorder="0" applyAlignment="0" applyProtection="0"/>
    <xf numFmtId="0" fontId="14" fillId="19" borderId="0" applyNumberFormat="0" applyBorder="0" applyAlignment="0" applyProtection="0"/>
    <xf numFmtId="0" fontId="56" fillId="9" borderId="0" applyNumberFormat="0" applyBorder="0" applyAlignment="0" applyProtection="0"/>
    <xf numFmtId="0" fontId="14" fillId="19" borderId="0" applyNumberFormat="0" applyBorder="0" applyAlignment="0" applyProtection="0"/>
    <xf numFmtId="0" fontId="56" fillId="9" borderId="0" applyNumberFormat="0" applyBorder="0" applyAlignment="0" applyProtection="0"/>
    <xf numFmtId="0" fontId="14" fillId="54" borderId="0" applyNumberFormat="0" applyBorder="0" applyAlignment="0" applyProtection="0"/>
    <xf numFmtId="0" fontId="133" fillId="19" borderId="0" applyNumberFormat="0" applyBorder="0" applyAlignment="0" applyProtection="0"/>
    <xf numFmtId="0" fontId="133" fillId="19" borderId="0" applyNumberFormat="0" applyBorder="0" applyAlignment="0" applyProtection="0"/>
    <xf numFmtId="0" fontId="133" fillId="19" borderId="0" applyNumberFormat="0" applyBorder="0" applyAlignment="0" applyProtection="0"/>
    <xf numFmtId="0" fontId="14" fillId="54" borderId="0" applyNumberFormat="0" applyBorder="0" applyAlignment="0" applyProtection="0"/>
    <xf numFmtId="0" fontId="56" fillId="10" borderId="0" applyNumberFormat="0" applyBorder="0" applyAlignment="0" applyProtection="0"/>
    <xf numFmtId="0" fontId="56" fillId="12" borderId="0" applyNumberFormat="0" applyBorder="0" applyAlignment="0" applyProtection="0"/>
    <xf numFmtId="0" fontId="56" fillId="7" borderId="0" applyNumberFormat="0" applyBorder="0" applyAlignment="0" applyProtection="0"/>
    <xf numFmtId="0" fontId="56" fillId="10" borderId="0" applyNumberFormat="0" applyBorder="0" applyAlignment="0" applyProtection="0"/>
    <xf numFmtId="0" fontId="56" fillId="57" borderId="0" applyNumberFormat="0" applyBorder="0" applyAlignment="0" applyProtection="0"/>
    <xf numFmtId="0" fontId="56" fillId="8" borderId="0" applyNumberFormat="0" applyBorder="0" applyAlignment="0" applyProtection="0"/>
    <xf numFmtId="0" fontId="56" fillId="8" borderId="0" applyNumberFormat="0" applyBorder="0" applyAlignment="0" applyProtection="0"/>
    <xf numFmtId="0" fontId="132" fillId="35" borderId="0" applyNumberFormat="0" applyBorder="0" applyAlignment="0" applyProtection="0"/>
    <xf numFmtId="0" fontId="132" fillId="8" borderId="0" applyNumberFormat="0" applyBorder="0" applyAlignment="0" applyProtection="0"/>
    <xf numFmtId="0" fontId="14" fillId="8" borderId="0" applyNumberFormat="0" applyBorder="0" applyAlignment="0" applyProtection="0"/>
    <xf numFmtId="0" fontId="56" fillId="10" borderId="0" applyNumberFormat="0" applyBorder="0" applyAlignment="0" applyProtection="0"/>
    <xf numFmtId="0" fontId="14" fillId="8" borderId="0" applyNumberFormat="0" applyBorder="0" applyAlignment="0" applyProtection="0"/>
    <xf numFmtId="0" fontId="56" fillId="10" borderId="0" applyNumberFormat="0" applyBorder="0" applyAlignment="0" applyProtection="0"/>
    <xf numFmtId="0" fontId="14" fillId="35" borderId="0" applyNumberFormat="0" applyBorder="0" applyAlignment="0" applyProtection="0"/>
    <xf numFmtId="0" fontId="133" fillId="8" borderId="0" applyNumberFormat="0" applyBorder="0" applyAlignment="0" applyProtection="0"/>
    <xf numFmtId="0" fontId="133" fillId="8" borderId="0" applyNumberFormat="0" applyBorder="0" applyAlignment="0" applyProtection="0"/>
    <xf numFmtId="0" fontId="133" fillId="8" borderId="0" applyNumberFormat="0" applyBorder="0" applyAlignment="0" applyProtection="0"/>
    <xf numFmtId="0" fontId="14" fillId="35" borderId="0" applyNumberFormat="0" applyBorder="0" applyAlignment="0" applyProtection="0"/>
    <xf numFmtId="0" fontId="56" fillId="11" borderId="0" applyNumberFormat="0" applyBorder="0" applyAlignment="0" applyProtection="0"/>
    <xf numFmtId="0" fontId="56" fillId="11" borderId="0" applyNumberFormat="0" applyBorder="0" applyAlignment="0" applyProtection="0"/>
    <xf numFmtId="0" fontId="132" fillId="39" borderId="0" applyNumberFormat="0" applyBorder="0" applyAlignment="0" applyProtection="0"/>
    <xf numFmtId="0" fontId="133" fillId="11" borderId="0" applyNumberFormat="0" applyBorder="0" applyAlignment="0" applyProtection="0"/>
    <xf numFmtId="0" fontId="133" fillId="11" borderId="0" applyNumberFormat="0" applyBorder="0" applyAlignment="0" applyProtection="0"/>
    <xf numFmtId="0" fontId="133" fillId="11" borderId="0" applyNumberFormat="0" applyBorder="0" applyAlignment="0" applyProtection="0"/>
    <xf numFmtId="0" fontId="14" fillId="39"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132" fillId="43" borderId="0" applyNumberFormat="0" applyBorder="0" applyAlignment="0" applyProtection="0"/>
    <xf numFmtId="0" fontId="132" fillId="18" borderId="0" applyNumberFormat="0" applyBorder="0" applyAlignment="0" applyProtection="0"/>
    <xf numFmtId="0" fontId="14" fillId="18" borderId="0" applyNumberFormat="0" applyBorder="0" applyAlignment="0" applyProtection="0"/>
    <xf numFmtId="0" fontId="56" fillId="12" borderId="0" applyNumberFormat="0" applyBorder="0" applyAlignment="0" applyProtection="0"/>
    <xf numFmtId="0" fontId="14" fillId="18" borderId="0" applyNumberFormat="0" applyBorder="0" applyAlignment="0" applyProtection="0"/>
    <xf numFmtId="0" fontId="56" fillId="12" borderId="0" applyNumberFormat="0" applyBorder="0" applyAlignment="0" applyProtection="0"/>
    <xf numFmtId="0" fontId="14" fillId="43" borderId="0" applyNumberFormat="0" applyBorder="0" applyAlignment="0" applyProtection="0"/>
    <xf numFmtId="0" fontId="133" fillId="18" borderId="0" applyNumberFormat="0" applyBorder="0" applyAlignment="0" applyProtection="0"/>
    <xf numFmtId="0" fontId="133" fillId="18" borderId="0" applyNumberFormat="0" applyBorder="0" applyAlignment="0" applyProtection="0"/>
    <xf numFmtId="0" fontId="133" fillId="18" borderId="0" applyNumberFormat="0" applyBorder="0" applyAlignment="0" applyProtection="0"/>
    <xf numFmtId="0" fontId="14" fillId="43" borderId="0" applyNumberFormat="0" applyBorder="0" applyAlignment="0" applyProtection="0"/>
    <xf numFmtId="0" fontId="56" fillId="5" borderId="0" applyNumberFormat="0" applyBorder="0" applyAlignment="0" applyProtection="0"/>
    <xf numFmtId="0" fontId="56" fillId="5" borderId="0" applyNumberFormat="0" applyBorder="0" applyAlignment="0" applyProtection="0"/>
    <xf numFmtId="0" fontId="132" fillId="47" borderId="0" applyNumberFormat="0" applyBorder="0" applyAlignment="0" applyProtection="0"/>
    <xf numFmtId="0" fontId="132" fillId="5" borderId="0" applyNumberFormat="0" applyBorder="0" applyAlignment="0" applyProtection="0"/>
    <xf numFmtId="0" fontId="14" fillId="5" borderId="0" applyNumberFormat="0" applyBorder="0" applyAlignment="0" applyProtection="0"/>
    <xf numFmtId="0" fontId="56" fillId="7" borderId="0" applyNumberFormat="0" applyBorder="0" applyAlignment="0" applyProtection="0"/>
    <xf numFmtId="0" fontId="14" fillId="5" borderId="0" applyNumberFormat="0" applyBorder="0" applyAlignment="0" applyProtection="0"/>
    <xf numFmtId="0" fontId="56" fillId="7" borderId="0" applyNumberFormat="0" applyBorder="0" applyAlignment="0" applyProtection="0"/>
    <xf numFmtId="0" fontId="14" fillId="47" borderId="0" applyNumberFormat="0" applyBorder="0" applyAlignment="0" applyProtection="0"/>
    <xf numFmtId="0" fontId="133" fillId="5" borderId="0" applyNumberFormat="0" applyBorder="0" applyAlignment="0" applyProtection="0"/>
    <xf numFmtId="0" fontId="133" fillId="5" borderId="0" applyNumberFormat="0" applyBorder="0" applyAlignment="0" applyProtection="0"/>
    <xf numFmtId="0" fontId="133" fillId="5" borderId="0" applyNumberFormat="0" applyBorder="0" applyAlignment="0" applyProtection="0"/>
    <xf numFmtId="0" fontId="14" fillId="47" borderId="0" applyNumberFormat="0" applyBorder="0" applyAlignment="0" applyProtection="0"/>
    <xf numFmtId="0" fontId="56" fillId="8" borderId="0" applyNumberFormat="0" applyBorder="0" applyAlignment="0" applyProtection="0"/>
    <xf numFmtId="0" fontId="56" fillId="8" borderId="0" applyNumberFormat="0" applyBorder="0" applyAlignment="0" applyProtection="0"/>
    <xf numFmtId="0" fontId="132" fillId="51" borderId="0" applyNumberFormat="0" applyBorder="0" applyAlignment="0" applyProtection="0"/>
    <xf numFmtId="0" fontId="132" fillId="8" borderId="0" applyNumberFormat="0" applyBorder="0" applyAlignment="0" applyProtection="0"/>
    <xf numFmtId="0" fontId="14" fillId="8" borderId="0" applyNumberFormat="0" applyBorder="0" applyAlignment="0" applyProtection="0"/>
    <xf numFmtId="0" fontId="56" fillId="10" borderId="0" applyNumberFormat="0" applyBorder="0" applyAlignment="0" applyProtection="0"/>
    <xf numFmtId="0" fontId="14" fillId="8" borderId="0" applyNumberFormat="0" applyBorder="0" applyAlignment="0" applyProtection="0"/>
    <xf numFmtId="0" fontId="56" fillId="10" borderId="0" applyNumberFormat="0" applyBorder="0" applyAlignment="0" applyProtection="0"/>
    <xf numFmtId="0" fontId="14" fillId="51" borderId="0" applyNumberFormat="0" applyBorder="0" applyAlignment="0" applyProtection="0"/>
    <xf numFmtId="0" fontId="133" fillId="8" borderId="0" applyNumberFormat="0" applyBorder="0" applyAlignment="0" applyProtection="0"/>
    <xf numFmtId="0" fontId="133" fillId="8" borderId="0" applyNumberFormat="0" applyBorder="0" applyAlignment="0" applyProtection="0"/>
    <xf numFmtId="0" fontId="133" fillId="8" borderId="0" applyNumberFormat="0" applyBorder="0" applyAlignment="0" applyProtection="0"/>
    <xf numFmtId="0" fontId="14" fillId="51"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132" fillId="3" borderId="0" applyNumberFormat="0" applyBorder="0" applyAlignment="0" applyProtection="0"/>
    <xf numFmtId="0" fontId="132" fillId="19" borderId="0" applyNumberFormat="0" applyBorder="0" applyAlignment="0" applyProtection="0"/>
    <xf numFmtId="0" fontId="14" fillId="19" borderId="0" applyNumberFormat="0" applyBorder="0" applyAlignment="0" applyProtection="0"/>
    <xf numFmtId="0" fontId="56" fillId="57" borderId="0" applyNumberFormat="0" applyBorder="0" applyAlignment="0" applyProtection="0"/>
    <xf numFmtId="0" fontId="14" fillId="19" borderId="0" applyNumberFormat="0" applyBorder="0" applyAlignment="0" applyProtection="0"/>
    <xf numFmtId="0" fontId="56" fillId="57" borderId="0" applyNumberFormat="0" applyBorder="0" applyAlignment="0" applyProtection="0"/>
    <xf numFmtId="0" fontId="14" fillId="3" borderId="0" applyNumberFormat="0" applyBorder="0" applyAlignment="0" applyProtection="0"/>
    <xf numFmtId="0" fontId="133" fillId="19" borderId="0" applyNumberFormat="0" applyBorder="0" applyAlignment="0" applyProtection="0"/>
    <xf numFmtId="0" fontId="133" fillId="19" borderId="0" applyNumberFormat="0" applyBorder="0" applyAlignment="0" applyProtection="0"/>
    <xf numFmtId="0" fontId="133" fillId="19" borderId="0" applyNumberFormat="0" applyBorder="0" applyAlignment="0" applyProtection="0"/>
    <xf numFmtId="0" fontId="14" fillId="3" borderId="0" applyNumberFormat="0" applyBorder="0" applyAlignment="0" applyProtection="0"/>
    <xf numFmtId="0" fontId="134" fillId="8" borderId="0" applyNumberFormat="0" applyBorder="0" applyAlignment="0" applyProtection="0"/>
    <xf numFmtId="0" fontId="134" fillId="8" borderId="0" applyNumberFormat="0" applyBorder="0" applyAlignment="0" applyProtection="0"/>
    <xf numFmtId="0" fontId="135" fillId="36" borderId="0" applyNumberFormat="0" applyBorder="0" applyAlignment="0" applyProtection="0"/>
    <xf numFmtId="0" fontId="135" fillId="8" borderId="0" applyNumberFormat="0" applyBorder="0" applyAlignment="0" applyProtection="0"/>
    <xf numFmtId="0" fontId="103" fillId="8" borderId="0" applyNumberFormat="0" applyBorder="0" applyAlignment="0" applyProtection="0"/>
    <xf numFmtId="0" fontId="134" fillId="13" borderId="0" applyNumberFormat="0" applyBorder="0" applyAlignment="0" applyProtection="0"/>
    <xf numFmtId="0" fontId="103" fillId="8" borderId="0" applyNumberFormat="0" applyBorder="0" applyAlignment="0" applyProtection="0"/>
    <xf numFmtId="0" fontId="134" fillId="13" borderId="0" applyNumberFormat="0" applyBorder="0" applyAlignment="0" applyProtection="0"/>
    <xf numFmtId="0" fontId="103" fillId="36" borderId="0" applyNumberFormat="0" applyBorder="0" applyAlignment="0" applyProtection="0"/>
    <xf numFmtId="0" fontId="136" fillId="8" borderId="0" applyNumberFormat="0" applyBorder="0" applyAlignment="0" applyProtection="0"/>
    <xf numFmtId="0" fontId="136" fillId="8" borderId="0" applyNumberFormat="0" applyBorder="0" applyAlignment="0" applyProtection="0"/>
    <xf numFmtId="0" fontId="136" fillId="8" borderId="0" applyNumberFormat="0" applyBorder="0" applyAlignment="0" applyProtection="0"/>
    <xf numFmtId="0" fontId="103" fillId="36" borderId="0" applyNumberFormat="0" applyBorder="0" applyAlignment="0" applyProtection="0"/>
    <xf numFmtId="0" fontId="134" fillId="23" borderId="0" applyNumberFormat="0" applyBorder="0" applyAlignment="0" applyProtection="0"/>
    <xf numFmtId="0" fontId="134" fillId="23" borderId="0" applyNumberFormat="0" applyBorder="0" applyAlignment="0" applyProtection="0"/>
    <xf numFmtId="0" fontId="135" fillId="40" borderId="0" applyNumberFormat="0" applyBorder="0" applyAlignment="0" applyProtection="0"/>
    <xf numFmtId="0" fontId="135" fillId="23" borderId="0" applyNumberFormat="0" applyBorder="0" applyAlignment="0" applyProtection="0"/>
    <xf numFmtId="0" fontId="103" fillId="23" borderId="0" applyNumberFormat="0" applyBorder="0" applyAlignment="0" applyProtection="0"/>
    <xf numFmtId="0" fontId="134" fillId="11" borderId="0" applyNumberFormat="0" applyBorder="0" applyAlignment="0" applyProtection="0"/>
    <xf numFmtId="0" fontId="103" fillId="23" borderId="0" applyNumberFormat="0" applyBorder="0" applyAlignment="0" applyProtection="0"/>
    <xf numFmtId="0" fontId="134" fillId="11" borderId="0" applyNumberFormat="0" applyBorder="0" applyAlignment="0" applyProtection="0"/>
    <xf numFmtId="0" fontId="103" fillId="40" borderId="0" applyNumberFormat="0" applyBorder="0" applyAlignment="0" applyProtection="0"/>
    <xf numFmtId="0" fontId="136" fillId="23" borderId="0" applyNumberFormat="0" applyBorder="0" applyAlignment="0" applyProtection="0"/>
    <xf numFmtId="0" fontId="136" fillId="23" borderId="0" applyNumberFormat="0" applyBorder="0" applyAlignment="0" applyProtection="0"/>
    <xf numFmtId="0" fontId="136" fillId="23" borderId="0" applyNumberFormat="0" applyBorder="0" applyAlignment="0" applyProtection="0"/>
    <xf numFmtId="0" fontId="103" fillId="40"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5" fillId="44" borderId="0" applyNumberFormat="0" applyBorder="0" applyAlignment="0" applyProtection="0"/>
    <xf numFmtId="0" fontId="135" fillId="57" borderId="0" applyNumberFormat="0" applyBorder="0" applyAlignment="0" applyProtection="0"/>
    <xf numFmtId="0" fontId="103" fillId="57" borderId="0" applyNumberFormat="0" applyBorder="0" applyAlignment="0" applyProtection="0"/>
    <xf numFmtId="0" fontId="134" fillId="12" borderId="0" applyNumberFormat="0" applyBorder="0" applyAlignment="0" applyProtection="0"/>
    <xf numFmtId="0" fontId="103" fillId="57" borderId="0" applyNumberFormat="0" applyBorder="0" applyAlignment="0" applyProtection="0"/>
    <xf numFmtId="0" fontId="134" fillId="12" borderId="0" applyNumberFormat="0" applyBorder="0" applyAlignment="0" applyProtection="0"/>
    <xf numFmtId="0" fontId="103" fillId="44" borderId="0" applyNumberFormat="0" applyBorder="0" applyAlignment="0" applyProtection="0"/>
    <xf numFmtId="0" fontId="136" fillId="57" borderId="0" applyNumberFormat="0" applyBorder="0" applyAlignment="0" applyProtection="0"/>
    <xf numFmtId="0" fontId="136" fillId="57" borderId="0" applyNumberFormat="0" applyBorder="0" applyAlignment="0" applyProtection="0"/>
    <xf numFmtId="0" fontId="136" fillId="57" borderId="0" applyNumberFormat="0" applyBorder="0" applyAlignment="0" applyProtection="0"/>
    <xf numFmtId="0" fontId="103" fillId="44" borderId="0" applyNumberFormat="0" applyBorder="0" applyAlignment="0" applyProtection="0"/>
    <xf numFmtId="0" fontId="134" fillId="5" borderId="0" applyNumberFormat="0" applyBorder="0" applyAlignment="0" applyProtection="0"/>
    <xf numFmtId="0" fontId="134" fillId="5" borderId="0" applyNumberFormat="0" applyBorder="0" applyAlignment="0" applyProtection="0"/>
    <xf numFmtId="0" fontId="135" fillId="48" borderId="0" applyNumberFormat="0" applyBorder="0" applyAlignment="0" applyProtection="0"/>
    <xf numFmtId="0" fontId="135" fillId="5" borderId="0" applyNumberFormat="0" applyBorder="0" applyAlignment="0" applyProtection="0"/>
    <xf numFmtId="0" fontId="103" fillId="5" borderId="0" applyNumberFormat="0" applyBorder="0" applyAlignment="0" applyProtection="0"/>
    <xf numFmtId="0" fontId="134" fillId="14" borderId="0" applyNumberFormat="0" applyBorder="0" applyAlignment="0" applyProtection="0"/>
    <xf numFmtId="0" fontId="103" fillId="5" borderId="0" applyNumberFormat="0" applyBorder="0" applyAlignment="0" applyProtection="0"/>
    <xf numFmtId="0" fontId="134" fillId="14" borderId="0" applyNumberFormat="0" applyBorder="0" applyAlignment="0" applyProtection="0"/>
    <xf numFmtId="0" fontId="103" fillId="48" borderId="0" applyNumberFormat="0" applyBorder="0" applyAlignment="0" applyProtection="0"/>
    <xf numFmtId="0" fontId="136" fillId="5" borderId="0" applyNumberFormat="0" applyBorder="0" applyAlignment="0" applyProtection="0"/>
    <xf numFmtId="0" fontId="136" fillId="5" borderId="0" applyNumberFormat="0" applyBorder="0" applyAlignment="0" applyProtection="0"/>
    <xf numFmtId="0" fontId="136" fillId="5" borderId="0" applyNumberFormat="0" applyBorder="0" applyAlignment="0" applyProtection="0"/>
    <xf numFmtId="0" fontId="103" fillId="48" borderId="0" applyNumberFormat="0" applyBorder="0" applyAlignment="0" applyProtection="0"/>
    <xf numFmtId="0" fontId="134" fillId="8" borderId="0" applyNumberFormat="0" applyBorder="0" applyAlignment="0" applyProtection="0"/>
    <xf numFmtId="0" fontId="134" fillId="8" borderId="0" applyNumberFormat="0" applyBorder="0" applyAlignment="0" applyProtection="0"/>
    <xf numFmtId="0" fontId="135" fillId="52" borderId="0" applyNumberFormat="0" applyBorder="0" applyAlignment="0" applyProtection="0"/>
    <xf numFmtId="0" fontId="135" fillId="8" borderId="0" applyNumberFormat="0" applyBorder="0" applyAlignment="0" applyProtection="0"/>
    <xf numFmtId="0" fontId="103" fillId="8" borderId="0" applyNumberFormat="0" applyBorder="0" applyAlignment="0" applyProtection="0"/>
    <xf numFmtId="0" fontId="134" fillId="15" borderId="0" applyNumberFormat="0" applyBorder="0" applyAlignment="0" applyProtection="0"/>
    <xf numFmtId="0" fontId="103" fillId="8" borderId="0" applyNumberFormat="0" applyBorder="0" applyAlignment="0" applyProtection="0"/>
    <xf numFmtId="0" fontId="134" fillId="15" borderId="0" applyNumberFormat="0" applyBorder="0" applyAlignment="0" applyProtection="0"/>
    <xf numFmtId="0" fontId="103" fillId="52" borderId="0" applyNumberFormat="0" applyBorder="0" applyAlignment="0" applyProtection="0"/>
    <xf numFmtId="0" fontId="136" fillId="8" borderId="0" applyNumberFormat="0" applyBorder="0" applyAlignment="0" applyProtection="0"/>
    <xf numFmtId="0" fontId="136" fillId="8" borderId="0" applyNumberFormat="0" applyBorder="0" applyAlignment="0" applyProtection="0"/>
    <xf numFmtId="0" fontId="136" fillId="8" borderId="0" applyNumberFormat="0" applyBorder="0" applyAlignment="0" applyProtection="0"/>
    <xf numFmtId="0" fontId="103" fillId="52" borderId="0" applyNumberFormat="0" applyBorder="0" applyAlignment="0" applyProtection="0"/>
    <xf numFmtId="0" fontId="134" fillId="11" borderId="0" applyNumberFormat="0" applyBorder="0" applyAlignment="0" applyProtection="0"/>
    <xf numFmtId="0" fontId="134" fillId="11" borderId="0" applyNumberFormat="0" applyBorder="0" applyAlignment="0" applyProtection="0"/>
    <xf numFmtId="0" fontId="135" fillId="55" borderId="0" applyNumberFormat="0" applyBorder="0" applyAlignment="0" applyProtection="0"/>
    <xf numFmtId="0" fontId="135" fillId="11" borderId="0" applyNumberFormat="0" applyBorder="0" applyAlignment="0" applyProtection="0"/>
    <xf numFmtId="0" fontId="103" fillId="11" borderId="0" applyNumberFormat="0" applyBorder="0" applyAlignment="0" applyProtection="0"/>
    <xf numFmtId="0" fontId="134" fillId="16" borderId="0" applyNumberFormat="0" applyBorder="0" applyAlignment="0" applyProtection="0"/>
    <xf numFmtId="0" fontId="103" fillId="11" borderId="0" applyNumberFormat="0" applyBorder="0" applyAlignment="0" applyProtection="0"/>
    <xf numFmtId="0" fontId="134" fillId="16" borderId="0" applyNumberFormat="0" applyBorder="0" applyAlignment="0" applyProtection="0"/>
    <xf numFmtId="0" fontId="103" fillId="55" borderId="0" applyNumberFormat="0" applyBorder="0" applyAlignment="0" applyProtection="0"/>
    <xf numFmtId="0" fontId="136" fillId="11" borderId="0" applyNumberFormat="0" applyBorder="0" applyAlignment="0" applyProtection="0"/>
    <xf numFmtId="0" fontId="136" fillId="11" borderId="0" applyNumberFormat="0" applyBorder="0" applyAlignment="0" applyProtection="0"/>
    <xf numFmtId="0" fontId="136" fillId="11" borderId="0" applyNumberFormat="0" applyBorder="0" applyAlignment="0" applyProtection="0"/>
    <xf numFmtId="0" fontId="103" fillId="55" borderId="0" applyNumberFormat="0" applyBorder="0" applyAlignment="0" applyProtection="0"/>
    <xf numFmtId="0" fontId="134" fillId="58" borderId="0" applyNumberFormat="0" applyBorder="0" applyAlignment="0" applyProtection="0"/>
    <xf numFmtId="0" fontId="56" fillId="59" borderId="0" applyNumberFormat="0" applyBorder="0" applyAlignment="0" applyProtection="0"/>
    <xf numFmtId="0" fontId="56" fillId="59" borderId="0" applyNumberFormat="0" applyBorder="0" applyAlignment="0" applyProtection="0"/>
    <xf numFmtId="0" fontId="134" fillId="60" borderId="0" applyNumberFormat="0" applyBorder="0" applyAlignment="0" applyProtection="0"/>
    <xf numFmtId="0" fontId="103" fillId="33" borderId="0" applyNumberFormat="0" applyBorder="0" applyAlignment="0" applyProtection="0"/>
    <xf numFmtId="0" fontId="103" fillId="33" borderId="0" applyNumberFormat="0" applyBorder="0" applyAlignment="0" applyProtection="0"/>
    <xf numFmtId="0" fontId="103" fillId="33" borderId="0" applyNumberFormat="0" applyBorder="0" applyAlignment="0" applyProtection="0"/>
    <xf numFmtId="0" fontId="103" fillId="58" borderId="0" applyNumberFormat="0" applyBorder="0" applyAlignment="0" applyProtection="0"/>
    <xf numFmtId="0" fontId="134" fillId="58" borderId="0" applyNumberFormat="0" applyBorder="0" applyAlignment="0" applyProtection="0"/>
    <xf numFmtId="0" fontId="135" fillId="33" borderId="0" applyNumberFormat="0" applyBorder="0" applyAlignment="0" applyProtection="0"/>
    <xf numFmtId="0" fontId="135" fillId="58" borderId="0" applyNumberFormat="0" applyBorder="0" applyAlignment="0" applyProtection="0"/>
    <xf numFmtId="0" fontId="103" fillId="58" borderId="0" applyNumberFormat="0" applyBorder="0" applyAlignment="0" applyProtection="0"/>
    <xf numFmtId="0" fontId="134" fillId="61" borderId="0" applyNumberFormat="0" applyBorder="0" applyAlignment="0" applyProtection="0"/>
    <xf numFmtId="0" fontId="103" fillId="58" borderId="0" applyNumberFormat="0" applyBorder="0" applyAlignment="0" applyProtection="0"/>
    <xf numFmtId="0" fontId="134" fillId="61" borderId="0" applyNumberFormat="0" applyBorder="0" applyAlignment="0" applyProtection="0"/>
    <xf numFmtId="0" fontId="103" fillId="33" borderId="0" applyNumberFormat="0" applyBorder="0" applyAlignment="0" applyProtection="0"/>
    <xf numFmtId="0" fontId="136" fillId="58" borderId="0" applyNumberFormat="0" applyBorder="0" applyAlignment="0" applyProtection="0"/>
    <xf numFmtId="0" fontId="136" fillId="58" borderId="0" applyNumberFormat="0" applyBorder="0" applyAlignment="0" applyProtection="0"/>
    <xf numFmtId="0" fontId="103" fillId="33" borderId="0" applyNumberFormat="0" applyBorder="0" applyAlignment="0" applyProtection="0"/>
    <xf numFmtId="0" fontId="136" fillId="58" borderId="0" applyNumberFormat="0" applyBorder="0" applyAlignment="0" applyProtection="0"/>
    <xf numFmtId="0" fontId="103" fillId="33" borderId="0" applyNumberFormat="0" applyBorder="0" applyAlignment="0" applyProtection="0"/>
    <xf numFmtId="0" fontId="103" fillId="33" borderId="0" applyNumberFormat="0" applyBorder="0" applyAlignment="0" applyProtection="0"/>
    <xf numFmtId="0" fontId="103" fillId="33" borderId="0" applyNumberFormat="0" applyBorder="0" applyAlignment="0" applyProtection="0"/>
    <xf numFmtId="0" fontId="103" fillId="33" borderId="0" applyNumberFormat="0" applyBorder="0" applyAlignment="0" applyProtection="0"/>
    <xf numFmtId="0" fontId="103" fillId="33" borderId="0" applyNumberFormat="0" applyBorder="0" applyAlignment="0" applyProtection="0"/>
    <xf numFmtId="0" fontId="134" fillId="23" borderId="0" applyNumberFormat="0" applyBorder="0" applyAlignment="0" applyProtection="0"/>
    <xf numFmtId="0" fontId="56" fillId="62" borderId="0" applyNumberFormat="0" applyBorder="0" applyAlignment="0" applyProtection="0"/>
    <xf numFmtId="0" fontId="56" fillId="63" borderId="0" applyNumberFormat="0" applyBorder="0" applyAlignment="0" applyProtection="0"/>
    <xf numFmtId="0" fontId="134" fillId="64" borderId="0" applyNumberFormat="0" applyBorder="0" applyAlignment="0" applyProtection="0"/>
    <xf numFmtId="0" fontId="103" fillId="37" borderId="0" applyNumberFormat="0" applyBorder="0" applyAlignment="0" applyProtection="0"/>
    <xf numFmtId="0" fontId="103" fillId="37" borderId="0" applyNumberFormat="0" applyBorder="0" applyAlignment="0" applyProtection="0"/>
    <xf numFmtId="0" fontId="103" fillId="37" borderId="0" applyNumberFormat="0" applyBorder="0" applyAlignment="0" applyProtection="0"/>
    <xf numFmtId="0" fontId="103" fillId="23" borderId="0" applyNumberFormat="0" applyBorder="0" applyAlignment="0" applyProtection="0"/>
    <xf numFmtId="0" fontId="134" fillId="23" borderId="0" applyNumberFormat="0" applyBorder="0" applyAlignment="0" applyProtection="0"/>
    <xf numFmtId="0" fontId="135" fillId="37" borderId="0" applyNumberFormat="0" applyBorder="0" applyAlignment="0" applyProtection="0"/>
    <xf numFmtId="0" fontId="135" fillId="23" borderId="0" applyNumberFormat="0" applyBorder="0" applyAlignment="0" applyProtection="0"/>
    <xf numFmtId="0" fontId="103" fillId="23" borderId="0" applyNumberFormat="0" applyBorder="0" applyAlignment="0" applyProtection="0"/>
    <xf numFmtId="0" fontId="134" fillId="65" borderId="0" applyNumberFormat="0" applyBorder="0" applyAlignment="0" applyProtection="0"/>
    <xf numFmtId="0" fontId="103" fillId="23" borderId="0" applyNumberFormat="0" applyBorder="0" applyAlignment="0" applyProtection="0"/>
    <xf numFmtId="0" fontId="134" fillId="65" borderId="0" applyNumberFormat="0" applyBorder="0" applyAlignment="0" applyProtection="0"/>
    <xf numFmtId="0" fontId="103" fillId="37" borderId="0" applyNumberFormat="0" applyBorder="0" applyAlignment="0" applyProtection="0"/>
    <xf numFmtId="0" fontId="136" fillId="23" borderId="0" applyNumberFormat="0" applyBorder="0" applyAlignment="0" applyProtection="0"/>
    <xf numFmtId="0" fontId="136" fillId="23" borderId="0" applyNumberFormat="0" applyBorder="0" applyAlignment="0" applyProtection="0"/>
    <xf numFmtId="0" fontId="103" fillId="37" borderId="0" applyNumberFormat="0" applyBorder="0" applyAlignment="0" applyProtection="0"/>
    <xf numFmtId="0" fontId="136" fillId="23" borderId="0" applyNumberFormat="0" applyBorder="0" applyAlignment="0" applyProtection="0"/>
    <xf numFmtId="0" fontId="103" fillId="37" borderId="0" applyNumberFormat="0" applyBorder="0" applyAlignment="0" applyProtection="0"/>
    <xf numFmtId="0" fontId="103" fillId="37" borderId="0" applyNumberFormat="0" applyBorder="0" applyAlignment="0" applyProtection="0"/>
    <xf numFmtId="0" fontId="103" fillId="37" borderId="0" applyNumberFormat="0" applyBorder="0" applyAlignment="0" applyProtection="0"/>
    <xf numFmtId="0" fontId="103" fillId="37" borderId="0" applyNumberFormat="0" applyBorder="0" applyAlignment="0" applyProtection="0"/>
    <xf numFmtId="0" fontId="103" fillId="37" borderId="0" applyNumberFormat="0" applyBorder="0" applyAlignment="0" applyProtection="0"/>
    <xf numFmtId="0" fontId="134" fillId="57" borderId="0" applyNumberFormat="0" applyBorder="0" applyAlignment="0" applyProtection="0"/>
    <xf numFmtId="0" fontId="56" fillId="62" borderId="0" applyNumberFormat="0" applyBorder="0" applyAlignment="0" applyProtection="0"/>
    <xf numFmtId="0" fontId="56" fillId="66" borderId="0" applyNumberFormat="0" applyBorder="0" applyAlignment="0" applyProtection="0"/>
    <xf numFmtId="0" fontId="134" fillId="63" borderId="0" applyNumberFormat="0" applyBorder="0" applyAlignment="0" applyProtection="0"/>
    <xf numFmtId="0" fontId="103" fillId="41" borderId="0" applyNumberFormat="0" applyBorder="0" applyAlignment="0" applyProtection="0"/>
    <xf numFmtId="0" fontId="103" fillId="41" borderId="0" applyNumberFormat="0" applyBorder="0" applyAlignment="0" applyProtection="0"/>
    <xf numFmtId="0" fontId="103" fillId="41" borderId="0" applyNumberFormat="0" applyBorder="0" applyAlignment="0" applyProtection="0"/>
    <xf numFmtId="0" fontId="103" fillId="57" borderId="0" applyNumberFormat="0" applyBorder="0" applyAlignment="0" applyProtection="0"/>
    <xf numFmtId="0" fontId="134" fillId="57" borderId="0" applyNumberFormat="0" applyBorder="0" applyAlignment="0" applyProtection="0"/>
    <xf numFmtId="0" fontId="135" fillId="41" borderId="0" applyNumberFormat="0" applyBorder="0" applyAlignment="0" applyProtection="0"/>
    <xf numFmtId="0" fontId="135" fillId="57" borderId="0" applyNumberFormat="0" applyBorder="0" applyAlignment="0" applyProtection="0"/>
    <xf numFmtId="0" fontId="103" fillId="57" borderId="0" applyNumberFormat="0" applyBorder="0" applyAlignment="0" applyProtection="0"/>
    <xf numFmtId="0" fontId="134" fillId="64" borderId="0" applyNumberFormat="0" applyBorder="0" applyAlignment="0" applyProtection="0"/>
    <xf numFmtId="0" fontId="103" fillId="57" borderId="0" applyNumberFormat="0" applyBorder="0" applyAlignment="0" applyProtection="0"/>
    <xf numFmtId="0" fontId="134" fillId="64" borderId="0" applyNumberFormat="0" applyBorder="0" applyAlignment="0" applyProtection="0"/>
    <xf numFmtId="0" fontId="103" fillId="41" borderId="0" applyNumberFormat="0" applyBorder="0" applyAlignment="0" applyProtection="0"/>
    <xf numFmtId="0" fontId="136" fillId="57" borderId="0" applyNumberFormat="0" applyBorder="0" applyAlignment="0" applyProtection="0"/>
    <xf numFmtId="0" fontId="136" fillId="57" borderId="0" applyNumberFormat="0" applyBorder="0" applyAlignment="0" applyProtection="0"/>
    <xf numFmtId="0" fontId="103" fillId="41" borderId="0" applyNumberFormat="0" applyBorder="0" applyAlignment="0" applyProtection="0"/>
    <xf numFmtId="0" fontId="136" fillId="57" borderId="0" applyNumberFormat="0" applyBorder="0" applyAlignment="0" applyProtection="0"/>
    <xf numFmtId="0" fontId="103" fillId="41" borderId="0" applyNumberFormat="0" applyBorder="0" applyAlignment="0" applyProtection="0"/>
    <xf numFmtId="0" fontId="103" fillId="41" borderId="0" applyNumberFormat="0" applyBorder="0" applyAlignment="0" applyProtection="0"/>
    <xf numFmtId="0" fontId="103" fillId="41" borderId="0" applyNumberFormat="0" applyBorder="0" applyAlignment="0" applyProtection="0"/>
    <xf numFmtId="0" fontId="103" fillId="41" borderId="0" applyNumberFormat="0" applyBorder="0" applyAlignment="0" applyProtection="0"/>
    <xf numFmtId="0" fontId="103" fillId="41" borderId="0" applyNumberFormat="0" applyBorder="0" applyAlignment="0" applyProtection="0"/>
    <xf numFmtId="0" fontId="134" fillId="67" borderId="0" applyNumberFormat="0" applyBorder="0" applyAlignment="0" applyProtection="0"/>
    <xf numFmtId="0" fontId="56" fillId="59" borderId="0" applyNumberFormat="0" applyBorder="0" applyAlignment="0" applyProtection="0"/>
    <xf numFmtId="0" fontId="56" fillId="63" borderId="0" applyNumberFormat="0" applyBorder="0" applyAlignment="0" applyProtection="0"/>
    <xf numFmtId="0" fontId="134" fillId="63" borderId="0" applyNumberFormat="0" applyBorder="0" applyAlignment="0" applyProtection="0"/>
    <xf numFmtId="0" fontId="103" fillId="45" borderId="0" applyNumberFormat="0" applyBorder="0" applyAlignment="0" applyProtection="0"/>
    <xf numFmtId="0" fontId="103" fillId="45" borderId="0" applyNumberFormat="0" applyBorder="0" applyAlignment="0" applyProtection="0"/>
    <xf numFmtId="0" fontId="103" fillId="45" borderId="0" applyNumberFormat="0" applyBorder="0" applyAlignment="0" applyProtection="0"/>
    <xf numFmtId="0" fontId="103" fillId="67" borderId="0" applyNumberFormat="0" applyBorder="0" applyAlignment="0" applyProtection="0"/>
    <xf numFmtId="0" fontId="134" fillId="67" borderId="0" applyNumberFormat="0" applyBorder="0" applyAlignment="0" applyProtection="0"/>
    <xf numFmtId="0" fontId="135" fillId="45" borderId="0" applyNumberFormat="0" applyBorder="0" applyAlignment="0" applyProtection="0"/>
    <xf numFmtId="0" fontId="135" fillId="67" borderId="0" applyNumberFormat="0" applyBorder="0" applyAlignment="0" applyProtection="0"/>
    <xf numFmtId="0" fontId="103" fillId="67" borderId="0" applyNumberFormat="0" applyBorder="0" applyAlignment="0" applyProtection="0"/>
    <xf numFmtId="0" fontId="134" fillId="61" borderId="0" applyNumberFormat="0" applyBorder="0" applyAlignment="0" applyProtection="0"/>
    <xf numFmtId="0" fontId="103" fillId="67" borderId="0" applyNumberFormat="0" applyBorder="0" applyAlignment="0" applyProtection="0"/>
    <xf numFmtId="0" fontId="134" fillId="61" borderId="0" applyNumberFormat="0" applyBorder="0" applyAlignment="0" applyProtection="0"/>
    <xf numFmtId="0" fontId="103" fillId="45" borderId="0" applyNumberFormat="0" applyBorder="0" applyAlignment="0" applyProtection="0"/>
    <xf numFmtId="0" fontId="136" fillId="67" borderId="0" applyNumberFormat="0" applyBorder="0" applyAlignment="0" applyProtection="0"/>
    <xf numFmtId="0" fontId="136" fillId="67" borderId="0" applyNumberFormat="0" applyBorder="0" applyAlignment="0" applyProtection="0"/>
    <xf numFmtId="0" fontId="103" fillId="45" borderId="0" applyNumberFormat="0" applyBorder="0" applyAlignment="0" applyProtection="0"/>
    <xf numFmtId="0" fontId="136" fillId="67" borderId="0" applyNumberFormat="0" applyBorder="0" applyAlignment="0" applyProtection="0"/>
    <xf numFmtId="0" fontId="103" fillId="45" borderId="0" applyNumberFormat="0" applyBorder="0" applyAlignment="0" applyProtection="0"/>
    <xf numFmtId="0" fontId="103" fillId="45" borderId="0" applyNumberFormat="0" applyBorder="0" applyAlignment="0" applyProtection="0"/>
    <xf numFmtId="0" fontId="103" fillId="45" borderId="0" applyNumberFormat="0" applyBorder="0" applyAlignment="0" applyProtection="0"/>
    <xf numFmtId="0" fontId="103" fillId="45" borderId="0" applyNumberFormat="0" applyBorder="0" applyAlignment="0" applyProtection="0"/>
    <xf numFmtId="0" fontId="103" fillId="45" borderId="0" applyNumberFormat="0" applyBorder="0" applyAlignment="0" applyProtection="0"/>
    <xf numFmtId="0" fontId="134" fillId="15" borderId="0" applyNumberFormat="0" applyBorder="0" applyAlignment="0" applyProtection="0"/>
    <xf numFmtId="0" fontId="56" fillId="68" borderId="0" applyNumberFormat="0" applyBorder="0" applyAlignment="0" applyProtection="0"/>
    <xf numFmtId="0" fontId="56" fillId="59" borderId="0" applyNumberFormat="0" applyBorder="0" applyAlignment="0" applyProtection="0"/>
    <xf numFmtId="0" fontId="134" fillId="60" borderId="0" applyNumberFormat="0" applyBorder="0" applyAlignment="0" applyProtection="0"/>
    <xf numFmtId="0" fontId="134" fillId="15" borderId="0" applyNumberFormat="0" applyBorder="0" applyAlignment="0" applyProtection="0"/>
    <xf numFmtId="0" fontId="135" fillId="49" borderId="0" applyNumberFormat="0" applyBorder="0" applyAlignment="0" applyProtection="0"/>
    <xf numFmtId="0" fontId="134" fillId="69" borderId="0" applyNumberFormat="0" applyBorder="0" applyAlignment="0" applyProtection="0"/>
    <xf numFmtId="0" fontId="136" fillId="15" borderId="0" applyNumberFormat="0" applyBorder="0" applyAlignment="0" applyProtection="0"/>
    <xf numFmtId="0" fontId="136" fillId="15" borderId="0" applyNumberFormat="0" applyBorder="0" applyAlignment="0" applyProtection="0"/>
    <xf numFmtId="0" fontId="136" fillId="15" borderId="0" applyNumberFormat="0" applyBorder="0" applyAlignment="0" applyProtection="0"/>
    <xf numFmtId="0" fontId="134" fillId="21" borderId="0" applyNumberFormat="0" applyBorder="0" applyAlignment="0" applyProtection="0"/>
    <xf numFmtId="0" fontId="56" fillId="62" borderId="0" applyNumberFormat="0" applyBorder="0" applyAlignment="0" applyProtection="0"/>
    <xf numFmtId="0" fontId="56" fillId="70" borderId="0" applyNumberFormat="0" applyBorder="0" applyAlignment="0" applyProtection="0"/>
    <xf numFmtId="0" fontId="134" fillId="70" borderId="0" applyNumberFormat="0" applyBorder="0" applyAlignment="0" applyProtection="0"/>
    <xf numFmtId="0" fontId="103" fillId="53" borderId="0" applyNumberFormat="0" applyBorder="0" applyAlignment="0" applyProtection="0"/>
    <xf numFmtId="0" fontId="103" fillId="53" borderId="0" applyNumberFormat="0" applyBorder="0" applyAlignment="0" applyProtection="0"/>
    <xf numFmtId="0" fontId="103" fillId="53" borderId="0" applyNumberFormat="0" applyBorder="0" applyAlignment="0" applyProtection="0"/>
    <xf numFmtId="0" fontId="103" fillId="21" borderId="0" applyNumberFormat="0" applyBorder="0" applyAlignment="0" applyProtection="0"/>
    <xf numFmtId="0" fontId="134" fillId="21" borderId="0" applyNumberFormat="0" applyBorder="0" applyAlignment="0" applyProtection="0"/>
    <xf numFmtId="0" fontId="135" fillId="53" borderId="0" applyNumberFormat="0" applyBorder="0" applyAlignment="0" applyProtection="0"/>
    <xf numFmtId="0" fontId="135" fillId="21" borderId="0" applyNumberFormat="0" applyBorder="0" applyAlignment="0" applyProtection="0"/>
    <xf numFmtId="0" fontId="103" fillId="21" borderId="0" applyNumberFormat="0" applyBorder="0" applyAlignment="0" applyProtection="0"/>
    <xf numFmtId="0" fontId="134" fillId="71" borderId="0" applyNumberFormat="0" applyBorder="0" applyAlignment="0" applyProtection="0"/>
    <xf numFmtId="0" fontId="103" fillId="21" borderId="0" applyNumberFormat="0" applyBorder="0" applyAlignment="0" applyProtection="0"/>
    <xf numFmtId="0" fontId="134" fillId="71" borderId="0" applyNumberFormat="0" applyBorder="0" applyAlignment="0" applyProtection="0"/>
    <xf numFmtId="0" fontId="103" fillId="53" borderId="0" applyNumberFormat="0" applyBorder="0" applyAlignment="0" applyProtection="0"/>
    <xf numFmtId="0" fontId="136" fillId="21" borderId="0" applyNumberFormat="0" applyBorder="0" applyAlignment="0" applyProtection="0"/>
    <xf numFmtId="0" fontId="136" fillId="21" borderId="0" applyNumberFormat="0" applyBorder="0" applyAlignment="0" applyProtection="0"/>
    <xf numFmtId="0" fontId="103" fillId="53" borderId="0" applyNumberFormat="0" applyBorder="0" applyAlignment="0" applyProtection="0"/>
    <xf numFmtId="0" fontId="136" fillId="21" borderId="0" applyNumberFormat="0" applyBorder="0" applyAlignment="0" applyProtection="0"/>
    <xf numFmtId="0" fontId="103" fillId="53" borderId="0" applyNumberFormat="0" applyBorder="0" applyAlignment="0" applyProtection="0"/>
    <xf numFmtId="0" fontId="103" fillId="53" borderId="0" applyNumberFormat="0" applyBorder="0" applyAlignment="0" applyProtection="0"/>
    <xf numFmtId="0" fontId="103" fillId="53" borderId="0" applyNumberFormat="0" applyBorder="0" applyAlignment="0" applyProtection="0"/>
    <xf numFmtId="0" fontId="103" fillId="53" borderId="0" applyNumberFormat="0" applyBorder="0" applyAlignment="0" applyProtection="0"/>
    <xf numFmtId="0" fontId="103" fillId="53" borderId="0" applyNumberFormat="0" applyBorder="0" applyAlignment="0" applyProtection="0"/>
    <xf numFmtId="0" fontId="137" fillId="7" borderId="0" applyNumberFormat="0" applyBorder="0" applyAlignment="0" applyProtection="0"/>
    <xf numFmtId="0" fontId="137" fillId="7" borderId="0" applyNumberFormat="0" applyBorder="0" applyAlignment="0" applyProtection="0"/>
    <xf numFmtId="0" fontId="138" fillId="27" borderId="0" applyNumberFormat="0" applyBorder="0" applyAlignment="0" applyProtection="0"/>
    <xf numFmtId="0" fontId="138" fillId="7" borderId="0" applyNumberFormat="0" applyBorder="0" applyAlignment="0" applyProtection="0"/>
    <xf numFmtId="0" fontId="95" fillId="7" borderId="0" applyNumberFormat="0" applyBorder="0" applyAlignment="0" applyProtection="0"/>
    <xf numFmtId="0" fontId="139" fillId="72" borderId="0" applyNumberFormat="0" applyBorder="0" applyAlignment="0" applyProtection="0"/>
    <xf numFmtId="0" fontId="95" fillId="7" borderId="0" applyNumberFormat="0" applyBorder="0" applyAlignment="0" applyProtection="0"/>
    <xf numFmtId="0" fontId="139" fillId="72" borderId="0" applyNumberFormat="0" applyBorder="0" applyAlignment="0" applyProtection="0"/>
    <xf numFmtId="0" fontId="95" fillId="27" borderId="0" applyNumberFormat="0" applyBorder="0" applyAlignment="0" applyProtection="0"/>
    <xf numFmtId="0" fontId="140" fillId="7" borderId="0" applyNumberFormat="0" applyBorder="0" applyAlignment="0" applyProtection="0"/>
    <xf numFmtId="0" fontId="140" fillId="7" borderId="0" applyNumberFormat="0" applyBorder="0" applyAlignment="0" applyProtection="0"/>
    <xf numFmtId="0" fontId="140" fillId="7" borderId="0" applyNumberFormat="0" applyBorder="0" applyAlignment="0" applyProtection="0"/>
    <xf numFmtId="0" fontId="141" fillId="25" borderId="13" applyNumberFormat="0" applyAlignment="0" applyProtection="0"/>
    <xf numFmtId="0" fontId="141" fillId="25" borderId="13" applyNumberFormat="0" applyAlignment="0" applyProtection="0"/>
    <xf numFmtId="0" fontId="142" fillId="30" borderId="24" applyNumberFormat="0" applyAlignment="0" applyProtection="0"/>
    <xf numFmtId="0" fontId="143" fillId="25" borderId="24" applyNumberFormat="0" applyAlignment="0" applyProtection="0"/>
    <xf numFmtId="0" fontId="144" fillId="25" borderId="24" applyNumberFormat="0" applyAlignment="0" applyProtection="0"/>
    <xf numFmtId="0" fontId="145" fillId="73" borderId="13" applyNumberFormat="0" applyAlignment="0" applyProtection="0"/>
    <xf numFmtId="0" fontId="144" fillId="25" borderId="24" applyNumberFormat="0" applyAlignment="0" applyProtection="0"/>
    <xf numFmtId="0" fontId="145" fillId="73" borderId="13" applyNumberFormat="0" applyAlignment="0" applyProtection="0"/>
    <xf numFmtId="0" fontId="99" fillId="30" borderId="24" applyNumberFormat="0" applyAlignment="0" applyProtection="0"/>
    <xf numFmtId="0" fontId="146" fillId="25" borderId="13" applyNumberFormat="0" applyAlignment="0" applyProtection="0"/>
    <xf numFmtId="0" fontId="146" fillId="25" borderId="13" applyNumberFormat="0" applyAlignment="0" applyProtection="0"/>
    <xf numFmtId="0" fontId="146" fillId="25" borderId="13" applyNumberFormat="0" applyAlignment="0" applyProtection="0"/>
    <xf numFmtId="0" fontId="147" fillId="24" borderId="12" applyNumberFormat="0" applyAlignment="0" applyProtection="0"/>
    <xf numFmtId="0" fontId="147" fillId="24" borderId="12" applyNumberFormat="0" applyAlignment="0" applyProtection="0"/>
    <xf numFmtId="0" fontId="148" fillId="31" borderId="27" applyNumberFormat="0" applyAlignment="0" applyProtection="0"/>
    <xf numFmtId="0" fontId="147" fillId="64" borderId="12" applyNumberFormat="0" applyAlignment="0" applyProtection="0"/>
    <xf numFmtId="0" fontId="149" fillId="24" borderId="12" applyNumberFormat="0" applyAlignment="0" applyProtection="0"/>
    <xf numFmtId="0" fontId="149" fillId="24" borderId="12" applyNumberFormat="0" applyAlignment="0" applyProtection="0"/>
    <xf numFmtId="0" fontId="149" fillId="24" borderId="12" applyNumberFormat="0" applyAlignment="0" applyProtection="0"/>
    <xf numFmtId="182" fontId="24" fillId="0" borderId="0" applyFont="0" applyFill="0" applyBorder="0" applyAlignment="0" applyProtection="0"/>
    <xf numFmtId="183" fontId="38" fillId="0" borderId="0" applyFont="0" applyFill="0" applyBorder="0" applyAlignment="0" applyProtection="0"/>
    <xf numFmtId="183" fontId="38" fillId="0" borderId="0" applyFont="0" applyFill="0" applyBorder="0" applyAlignment="0" applyProtection="0"/>
    <xf numFmtId="183" fontId="38" fillId="0" borderId="0" applyFont="0" applyFill="0" applyBorder="0" applyAlignment="0" applyProtection="0"/>
    <xf numFmtId="183" fontId="38" fillId="0" borderId="0" applyFont="0" applyFill="0" applyBorder="0" applyAlignment="0" applyProtection="0"/>
    <xf numFmtId="183" fontId="38" fillId="0" borderId="0" applyFont="0" applyFill="0" applyBorder="0" applyAlignment="0" applyProtection="0"/>
    <xf numFmtId="183" fontId="38" fillId="0" borderId="0" applyFont="0" applyFill="0" applyBorder="0" applyAlignment="0" applyProtection="0"/>
    <xf numFmtId="183" fontId="38" fillId="0" borderId="0" applyFont="0" applyFill="0" applyBorder="0" applyAlignment="0" applyProtection="0"/>
    <xf numFmtId="183" fontId="38" fillId="0" borderId="0" applyFont="0" applyFill="0" applyBorder="0" applyAlignment="0" applyProtection="0"/>
    <xf numFmtId="183" fontId="38" fillId="0" borderId="0" applyFont="0" applyFill="0" applyBorder="0" applyAlignment="0" applyProtection="0"/>
    <xf numFmtId="183" fontId="38" fillId="0" borderId="0" applyFont="0" applyFill="0" applyBorder="0" applyAlignment="0" applyProtection="0"/>
    <xf numFmtId="183" fontId="38" fillId="0" borderId="0" applyFont="0" applyFill="0" applyBorder="0" applyAlignment="0" applyProtection="0"/>
    <xf numFmtId="176" fontId="80" fillId="0" borderId="0" applyFont="0" applyFill="0" applyBorder="0" applyAlignment="0" applyProtection="0"/>
    <xf numFmtId="182" fontId="24" fillId="0" borderId="0" applyFont="0" applyFill="0" applyBorder="0" applyAlignment="0" applyProtection="0"/>
    <xf numFmtId="183" fontId="38" fillId="0" borderId="0" applyFont="0" applyFill="0" applyBorder="0" applyAlignment="0" applyProtection="0"/>
    <xf numFmtId="183" fontId="38" fillId="0" borderId="0" applyFont="0" applyFill="0" applyBorder="0" applyAlignment="0" applyProtection="0"/>
    <xf numFmtId="183" fontId="38" fillId="0" borderId="0" applyFont="0" applyFill="0" applyBorder="0" applyAlignment="0" applyProtection="0"/>
    <xf numFmtId="183" fontId="38" fillId="0" borderId="0" applyFont="0" applyFill="0" applyBorder="0" applyAlignment="0" applyProtection="0"/>
    <xf numFmtId="183" fontId="38" fillId="0" borderId="0" applyFont="0" applyFill="0" applyBorder="0" applyAlignment="0" applyProtection="0"/>
    <xf numFmtId="183" fontId="38" fillId="0" borderId="0" applyFont="0" applyFill="0" applyBorder="0" applyAlignment="0" applyProtection="0"/>
    <xf numFmtId="183" fontId="38" fillId="0" borderId="0" applyFont="0" applyFill="0" applyBorder="0" applyAlignment="0" applyProtection="0"/>
    <xf numFmtId="183" fontId="38" fillId="0" borderId="0" applyFont="0" applyFill="0" applyBorder="0" applyAlignment="0" applyProtection="0"/>
    <xf numFmtId="183" fontId="38" fillId="0" borderId="0" applyFont="0" applyFill="0" applyBorder="0" applyAlignment="0" applyProtection="0"/>
    <xf numFmtId="183" fontId="38" fillId="0" borderId="0" applyFont="0" applyFill="0" applyBorder="0" applyAlignment="0" applyProtection="0"/>
    <xf numFmtId="182" fontId="24" fillId="0" borderId="0" applyFont="0" applyFill="0" applyBorder="0" applyAlignment="0" applyProtection="0"/>
    <xf numFmtId="176" fontId="80" fillId="0" borderId="0" applyFont="0" applyFill="0" applyBorder="0" applyAlignment="0" applyProtection="0"/>
    <xf numFmtId="176" fontId="80" fillId="0" borderId="0" applyFont="0" applyFill="0" applyBorder="0" applyAlignment="0" applyProtection="0"/>
    <xf numFmtId="176" fontId="80" fillId="0" borderId="0" applyFont="0" applyFill="0" applyBorder="0" applyAlignment="0" applyProtection="0"/>
    <xf numFmtId="176" fontId="80" fillId="0" borderId="0" applyFont="0" applyFill="0" applyBorder="0" applyAlignment="0" applyProtection="0"/>
    <xf numFmtId="182" fontId="80" fillId="0" borderId="0" applyFont="0" applyFill="0" applyBorder="0" applyAlignment="0" applyProtection="0"/>
    <xf numFmtId="176" fontId="38" fillId="0" borderId="0" applyFont="0" applyFill="0" applyBorder="0" applyAlignment="0" applyProtection="0"/>
    <xf numFmtId="182" fontId="80" fillId="0" borderId="0" applyFont="0" applyFill="0" applyBorder="0" applyAlignment="0" applyProtection="0"/>
    <xf numFmtId="182" fontId="80" fillId="0" borderId="0" applyFont="0" applyFill="0" applyBorder="0" applyAlignment="0" applyProtection="0"/>
    <xf numFmtId="183" fontId="38" fillId="0" borderId="0" applyFont="0" applyFill="0" applyBorder="0" applyAlignment="0" applyProtection="0"/>
    <xf numFmtId="182" fontId="24" fillId="0" borderId="0" applyFont="0" applyFill="0" applyBorder="0" applyAlignment="0" applyProtection="0"/>
    <xf numFmtId="183" fontId="38" fillId="0" borderId="0" applyFont="0" applyFill="0" applyBorder="0" applyAlignment="0" applyProtection="0"/>
    <xf numFmtId="182" fontId="80" fillId="0" borderId="0" applyFont="0" applyFill="0" applyBorder="0" applyAlignment="0" applyProtection="0"/>
    <xf numFmtId="183" fontId="38" fillId="0" borderId="0" applyFont="0" applyFill="0" applyBorder="0" applyAlignment="0" applyProtection="0"/>
    <xf numFmtId="182" fontId="80" fillId="0" borderId="0" applyFont="0" applyFill="0" applyBorder="0" applyAlignment="0" applyProtection="0"/>
    <xf numFmtId="182" fontId="80" fillId="0" borderId="0" applyFont="0" applyFill="0" applyBorder="0" applyAlignment="0" applyProtection="0"/>
    <xf numFmtId="182" fontId="80" fillId="0" borderId="0" applyFont="0" applyFill="0" applyBorder="0" applyAlignment="0" applyProtection="0"/>
    <xf numFmtId="176" fontId="80" fillId="0" borderId="0" applyFont="0" applyFill="0" applyBorder="0" applyAlignment="0" applyProtection="0"/>
    <xf numFmtId="182" fontId="80" fillId="0" borderId="0" applyFont="0" applyFill="0" applyBorder="0" applyAlignment="0" applyProtection="0"/>
    <xf numFmtId="182" fontId="80" fillId="0" borderId="0" applyFont="0" applyFill="0" applyBorder="0" applyAlignment="0" applyProtection="0"/>
    <xf numFmtId="182" fontId="80" fillId="0" borderId="0" applyFont="0" applyFill="0" applyBorder="0" applyAlignment="0" applyProtection="0"/>
    <xf numFmtId="182" fontId="80" fillId="0" borderId="0" applyFont="0" applyFill="0" applyBorder="0" applyAlignment="0" applyProtection="0"/>
    <xf numFmtId="182" fontId="80" fillId="0" borderId="0" applyFont="0" applyFill="0" applyBorder="0" applyAlignment="0" applyProtection="0"/>
    <xf numFmtId="182" fontId="80" fillId="0" borderId="0" applyFont="0" applyFill="0" applyBorder="0" applyAlignment="0" applyProtection="0"/>
    <xf numFmtId="182" fontId="80" fillId="0" borderId="0" applyFont="0" applyFill="0" applyBorder="0" applyAlignment="0" applyProtection="0"/>
    <xf numFmtId="182" fontId="80" fillId="0" borderId="0" applyFont="0" applyFill="0" applyBorder="0" applyAlignment="0" applyProtection="0"/>
    <xf numFmtId="182" fontId="80" fillId="0" borderId="0" applyFont="0" applyFill="0" applyBorder="0" applyAlignment="0" applyProtection="0"/>
    <xf numFmtId="182" fontId="80" fillId="0" borderId="0" applyFont="0" applyFill="0" applyBorder="0" applyAlignment="0" applyProtection="0"/>
    <xf numFmtId="176" fontId="80" fillId="0" borderId="0" applyFont="0" applyFill="0" applyBorder="0" applyAlignment="0" applyProtection="0"/>
    <xf numFmtId="182" fontId="24" fillId="0" borderId="0" applyFont="0" applyFill="0" applyBorder="0" applyAlignment="0" applyProtection="0"/>
    <xf numFmtId="183" fontId="38" fillId="0" borderId="0" applyFont="0" applyFill="0" applyBorder="0" applyAlignment="0" applyProtection="0"/>
    <xf numFmtId="176" fontId="80" fillId="0" borderId="0" applyFont="0" applyFill="0" applyBorder="0" applyAlignment="0" applyProtection="0"/>
    <xf numFmtId="176" fontId="80" fillId="0" borderId="0" applyFont="0" applyFill="0" applyBorder="0" applyAlignment="0" applyProtection="0"/>
    <xf numFmtId="176" fontId="80" fillId="0" borderId="0" applyFont="0" applyFill="0" applyBorder="0" applyAlignment="0" applyProtection="0"/>
    <xf numFmtId="176" fontId="80" fillId="0" borderId="0" applyFont="0" applyFill="0" applyBorder="0" applyAlignment="0" applyProtection="0"/>
    <xf numFmtId="176" fontId="80" fillId="0" borderId="0" applyFont="0" applyFill="0" applyBorder="0" applyAlignment="0" applyProtection="0"/>
    <xf numFmtId="176" fontId="80" fillId="0" borderId="0" applyFont="0" applyFill="0" applyBorder="0" applyAlignment="0" applyProtection="0"/>
    <xf numFmtId="176" fontId="38" fillId="0" borderId="0" applyFont="0" applyFill="0" applyBorder="0" applyAlignment="0" applyProtection="0"/>
    <xf numFmtId="182" fontId="38" fillId="0" borderId="0" applyFont="0" applyFill="0" applyBorder="0" applyAlignment="0" applyProtection="0"/>
    <xf numFmtId="176" fontId="38" fillId="0" borderId="0" applyFont="0" applyFill="0" applyBorder="0" applyAlignment="0" applyProtection="0"/>
    <xf numFmtId="176" fontId="38" fillId="0" borderId="0" applyFont="0" applyFill="0" applyBorder="0" applyAlignment="0" applyProtection="0"/>
    <xf numFmtId="176" fontId="56" fillId="0" borderId="0" applyFont="0" applyFill="0" applyBorder="0" applyAlignment="0" applyProtection="0"/>
    <xf numFmtId="182" fontId="24" fillId="0" borderId="0" applyFont="0" applyFill="0" applyBorder="0" applyAlignment="0" applyProtection="0"/>
    <xf numFmtId="176" fontId="14" fillId="0" borderId="0" applyFont="0" applyFill="0" applyBorder="0" applyAlignment="0" applyProtection="0"/>
    <xf numFmtId="176" fontId="38" fillId="0" borderId="0" applyFont="0" applyFill="0" applyBorder="0" applyAlignment="0" applyProtection="0"/>
    <xf numFmtId="176" fontId="14" fillId="0" borderId="0" applyFont="0" applyFill="0" applyBorder="0" applyAlignment="0" applyProtection="0"/>
    <xf numFmtId="176" fontId="14" fillId="0" borderId="0" applyFont="0" applyFill="0" applyBorder="0" applyAlignment="0" applyProtection="0"/>
    <xf numFmtId="176" fontId="56" fillId="0" borderId="0" applyFont="0" applyFill="0" applyBorder="0" applyAlignment="0" applyProtection="0"/>
    <xf numFmtId="182" fontId="24" fillId="0" borderId="0" applyFont="0" applyFill="0" applyBorder="0" applyAlignment="0" applyProtection="0"/>
    <xf numFmtId="182" fontId="24" fillId="0" borderId="0" applyFont="0" applyFill="0" applyBorder="0" applyAlignment="0" applyProtection="0"/>
    <xf numFmtId="182" fontId="38" fillId="0" borderId="0" applyFont="0" applyFill="0" applyBorder="0" applyAlignment="0" applyProtection="0"/>
    <xf numFmtId="181" fontId="77" fillId="0" borderId="0" applyFont="0" applyFill="0" applyBorder="0" applyAlignment="0" applyProtection="0"/>
    <xf numFmtId="176" fontId="38" fillId="0" borderId="0" applyFont="0" applyFill="0" applyBorder="0" applyAlignment="0" applyProtection="0"/>
    <xf numFmtId="176" fontId="38" fillId="0" borderId="0" applyFont="0" applyFill="0" applyBorder="0" applyAlignment="0" applyProtection="0"/>
    <xf numFmtId="182" fontId="38" fillId="0" borderId="0" applyFont="0" applyFill="0" applyBorder="0" applyAlignment="0" applyProtection="0"/>
    <xf numFmtId="181" fontId="77" fillId="0" borderId="0" applyFont="0" applyFill="0" applyBorder="0" applyAlignment="0" applyProtection="0"/>
    <xf numFmtId="181" fontId="77" fillId="0" borderId="0" applyFont="0" applyFill="0" applyBorder="0" applyAlignment="0" applyProtection="0"/>
    <xf numFmtId="182" fontId="38" fillId="0" borderId="0" applyFont="0" applyFill="0" applyBorder="0" applyAlignment="0" applyProtection="0"/>
    <xf numFmtId="182" fontId="38" fillId="0" borderId="0" applyFont="0" applyFill="0" applyBorder="0" applyAlignment="0" applyProtection="0"/>
    <xf numFmtId="166" fontId="38" fillId="0" borderId="0" applyFont="0" applyFill="0" applyBorder="0" applyAlignment="0" applyProtection="0"/>
    <xf numFmtId="166" fontId="38" fillId="0" borderId="0" applyFont="0" applyFill="0" applyBorder="0" applyAlignment="0" applyProtection="0"/>
    <xf numFmtId="184" fontId="38" fillId="0" borderId="0" applyFont="0" applyFill="0" applyBorder="0" applyAlignment="0" applyProtection="0"/>
    <xf numFmtId="185" fontId="38" fillId="0" borderId="0" applyFont="0" applyFill="0" applyBorder="0" applyAlignment="0" applyProtection="0"/>
    <xf numFmtId="0" fontId="150" fillId="74" borderId="0" applyNumberFormat="0" applyBorder="0" applyAlignment="0" applyProtection="0"/>
    <xf numFmtId="0" fontId="150" fillId="75" borderId="0" applyNumberFormat="0" applyBorder="0" applyAlignment="0" applyProtection="0"/>
    <xf numFmtId="0" fontId="150" fillId="76" borderId="0" applyNumberFormat="0" applyBorder="0" applyAlignment="0" applyProtection="0"/>
    <xf numFmtId="186" fontId="38" fillId="0" borderId="0" applyFont="0" applyFill="0" applyBorder="0" applyAlignment="0" applyProtection="0"/>
    <xf numFmtId="186" fontId="38" fillId="0" borderId="0" applyFont="0" applyFill="0" applyBorder="0" applyAlignment="0" applyProtection="0"/>
    <xf numFmtId="186" fontId="38" fillId="0" borderId="0" applyFont="0" applyFill="0" applyBorder="0" applyAlignment="0" applyProtection="0"/>
    <xf numFmtId="186" fontId="38" fillId="0" borderId="0" applyFont="0" applyFill="0" applyBorder="0" applyAlignment="0" applyProtection="0"/>
    <xf numFmtId="186" fontId="38" fillId="0" borderId="0" applyFont="0" applyFill="0" applyBorder="0" applyAlignment="0" applyProtection="0"/>
    <xf numFmtId="186" fontId="38" fillId="0" borderId="0" applyFont="0" applyFill="0" applyBorder="0" applyAlignment="0" applyProtection="0"/>
    <xf numFmtId="186" fontId="38" fillId="0" borderId="0" applyFont="0" applyFill="0" applyBorder="0" applyAlignment="0" applyProtection="0"/>
    <xf numFmtId="186" fontId="38" fillId="0" borderId="0" applyFont="0" applyFill="0" applyBorder="0" applyAlignment="0" applyProtection="0"/>
    <xf numFmtId="186" fontId="38" fillId="0" borderId="0" applyFont="0" applyFill="0" applyBorder="0" applyAlignment="0" applyProtection="0"/>
    <xf numFmtId="186" fontId="38" fillId="0" borderId="0" applyFont="0" applyFill="0" applyBorder="0" applyAlignment="0" applyProtection="0"/>
    <xf numFmtId="186" fontId="38" fillId="0" borderId="0" applyFont="0" applyFill="0" applyBorder="0" applyAlignment="0" applyProtection="0"/>
    <xf numFmtId="186" fontId="38" fillId="0" borderId="0" applyFont="0" applyFill="0" applyBorder="0" applyAlignment="0" applyProtection="0"/>
    <xf numFmtId="186" fontId="38" fillId="0" borderId="0" applyFont="0" applyFill="0" applyBorder="0" applyAlignment="0" applyProtection="0"/>
    <xf numFmtId="186" fontId="38" fillId="0" borderId="0" applyFont="0" applyFill="0" applyBorder="0" applyAlignment="0" applyProtection="0"/>
    <xf numFmtId="186" fontId="38" fillId="0" borderId="0" applyFont="0" applyFill="0" applyBorder="0" applyAlignment="0" applyProtection="0"/>
    <xf numFmtId="186" fontId="38" fillId="0" borderId="0" applyFon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2"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4" fontId="54" fillId="0" borderId="0" applyNumberFormat="0"/>
    <xf numFmtId="4" fontId="54" fillId="0" borderId="0" applyNumberFormat="0"/>
    <xf numFmtId="0" fontId="154" fillId="8" borderId="0" applyNumberFormat="0" applyBorder="0" applyAlignment="0" applyProtection="0"/>
    <xf numFmtId="0" fontId="154" fillId="8" borderId="0" applyNumberFormat="0" applyBorder="0" applyAlignment="0" applyProtection="0"/>
    <xf numFmtId="0" fontId="155" fillId="26" borderId="0" applyNumberFormat="0" applyBorder="0" applyAlignment="0" applyProtection="0"/>
    <xf numFmtId="0" fontId="155" fillId="8" borderId="0" applyNumberFormat="0" applyBorder="0" applyAlignment="0" applyProtection="0"/>
    <xf numFmtId="0" fontId="81" fillId="8" borderId="0" applyNumberFormat="0" applyBorder="0" applyAlignment="0" applyProtection="0"/>
    <xf numFmtId="0" fontId="154" fillId="66" borderId="0" applyNumberFormat="0" applyBorder="0" applyAlignment="0" applyProtection="0"/>
    <xf numFmtId="0" fontId="81" fillId="8" borderId="0" applyNumberFormat="0" applyBorder="0" applyAlignment="0" applyProtection="0"/>
    <xf numFmtId="0" fontId="154" fillId="66" borderId="0" applyNumberFormat="0" applyBorder="0" applyAlignment="0" applyProtection="0"/>
    <xf numFmtId="0" fontId="81" fillId="26" borderId="0" applyNumberFormat="0" applyBorder="0" applyAlignment="0" applyProtection="0"/>
    <xf numFmtId="0" fontId="156" fillId="8" borderId="0" applyNumberFormat="0" applyBorder="0" applyAlignment="0" applyProtection="0"/>
    <xf numFmtId="0" fontId="156" fillId="8" borderId="0" applyNumberFormat="0" applyBorder="0" applyAlignment="0" applyProtection="0"/>
    <xf numFmtId="0" fontId="156" fillId="8" borderId="0" applyNumberFormat="0" applyBorder="0" applyAlignment="0" applyProtection="0"/>
    <xf numFmtId="0" fontId="81" fillId="26" borderId="0" applyNumberFormat="0" applyBorder="0" applyAlignment="0" applyProtection="0"/>
    <xf numFmtId="0" fontId="157" fillId="0" borderId="32" applyNumberFormat="0" applyFill="0" applyAlignment="0" applyProtection="0"/>
    <xf numFmtId="0" fontId="157" fillId="0" borderId="32" applyNumberFormat="0" applyFill="0" applyAlignment="0" applyProtection="0"/>
    <xf numFmtId="0" fontId="158" fillId="0" borderId="21" applyNumberFormat="0" applyFill="0" applyAlignment="0" applyProtection="0"/>
    <xf numFmtId="0" fontId="159" fillId="0" borderId="32" applyNumberFormat="0" applyFill="0" applyAlignment="0" applyProtection="0"/>
    <xf numFmtId="0" fontId="160" fillId="0" borderId="32" applyNumberFormat="0" applyFill="0" applyAlignment="0" applyProtection="0"/>
    <xf numFmtId="0" fontId="157" fillId="0" borderId="32" applyNumberFormat="0" applyFill="0" applyAlignment="0" applyProtection="0"/>
    <xf numFmtId="0" fontId="157" fillId="0" borderId="33" applyNumberFormat="0" applyFill="0" applyAlignment="0" applyProtection="0"/>
    <xf numFmtId="0" fontId="160" fillId="0" borderId="32" applyNumberFormat="0" applyFill="0" applyAlignment="0" applyProtection="0"/>
    <xf numFmtId="0" fontId="157" fillId="0" borderId="33" applyNumberFormat="0" applyFill="0" applyAlignment="0" applyProtection="0"/>
    <xf numFmtId="0" fontId="92" fillId="0" borderId="21" applyNumberFormat="0" applyFill="0" applyAlignment="0" applyProtection="0"/>
    <xf numFmtId="0" fontId="161" fillId="0" borderId="32" applyNumberFormat="0" applyFill="0" applyAlignment="0" applyProtection="0"/>
    <xf numFmtId="0" fontId="161" fillId="0" borderId="32" applyNumberFormat="0" applyFill="0" applyAlignment="0" applyProtection="0"/>
    <xf numFmtId="0" fontId="161" fillId="0" borderId="32" applyNumberFormat="0" applyFill="0" applyAlignment="0" applyProtection="0"/>
    <xf numFmtId="0" fontId="162" fillId="0" borderId="34" applyNumberFormat="0" applyFill="0" applyAlignment="0" applyProtection="0"/>
    <xf numFmtId="0" fontId="162" fillId="0" borderId="34" applyNumberFormat="0" applyFill="0" applyAlignment="0" applyProtection="0"/>
    <xf numFmtId="0" fontId="163" fillId="0" borderId="22" applyNumberFormat="0" applyFill="0" applyAlignment="0" applyProtection="0"/>
    <xf numFmtId="0" fontId="164" fillId="0" borderId="34" applyNumberFormat="0" applyFill="0" applyAlignment="0" applyProtection="0"/>
    <xf numFmtId="0" fontId="165" fillId="0" borderId="34" applyNumberFormat="0" applyFill="0" applyAlignment="0" applyProtection="0"/>
    <xf numFmtId="0" fontId="162" fillId="0" borderId="34" applyNumberFormat="0" applyFill="0" applyAlignment="0" applyProtection="0"/>
    <xf numFmtId="0" fontId="162" fillId="0" borderId="8" applyNumberFormat="0" applyFill="0" applyAlignment="0" applyProtection="0"/>
    <xf numFmtId="0" fontId="165" fillId="0" borderId="34" applyNumberFormat="0" applyFill="0" applyAlignment="0" applyProtection="0"/>
    <xf numFmtId="0" fontId="162" fillId="0" borderId="8" applyNumberFormat="0" applyFill="0" applyAlignment="0" applyProtection="0"/>
    <xf numFmtId="0" fontId="93" fillId="0" borderId="22" applyNumberFormat="0" applyFill="0" applyAlignment="0" applyProtection="0"/>
    <xf numFmtId="0" fontId="166" fillId="0" borderId="34" applyNumberFormat="0" applyFill="0" applyAlignment="0" applyProtection="0"/>
    <xf numFmtId="0" fontId="166" fillId="0" borderId="34" applyNumberFormat="0" applyFill="0" applyAlignment="0" applyProtection="0"/>
    <xf numFmtId="0" fontId="166" fillId="0" borderId="34" applyNumberFormat="0" applyFill="0" applyAlignment="0" applyProtection="0"/>
    <xf numFmtId="0" fontId="167" fillId="0" borderId="35" applyNumberFormat="0" applyFill="0" applyAlignment="0" applyProtection="0"/>
    <xf numFmtId="0" fontId="167" fillId="0" borderId="35" applyNumberFormat="0" applyFill="0" applyAlignment="0" applyProtection="0"/>
    <xf numFmtId="0" fontId="168" fillId="0" borderId="23" applyNumberFormat="0" applyFill="0" applyAlignment="0" applyProtection="0"/>
    <xf numFmtId="0" fontId="169" fillId="0" borderId="35" applyNumberFormat="0" applyFill="0" applyAlignment="0" applyProtection="0"/>
    <xf numFmtId="0" fontId="170" fillId="0" borderId="35" applyNumberFormat="0" applyFill="0" applyAlignment="0" applyProtection="0"/>
    <xf numFmtId="0" fontId="167" fillId="0" borderId="35" applyNumberFormat="0" applyFill="0" applyAlignment="0" applyProtection="0"/>
    <xf numFmtId="0" fontId="167" fillId="0" borderId="36" applyNumberFormat="0" applyFill="0" applyAlignment="0" applyProtection="0"/>
    <xf numFmtId="0" fontId="170" fillId="0" borderId="35" applyNumberFormat="0" applyFill="0" applyAlignment="0" applyProtection="0"/>
    <xf numFmtId="0" fontId="167" fillId="0" borderId="36" applyNumberFormat="0" applyFill="0" applyAlignment="0" applyProtection="0"/>
    <xf numFmtId="0" fontId="94" fillId="0" borderId="23" applyNumberFormat="0" applyFill="0" applyAlignment="0" applyProtection="0"/>
    <xf numFmtId="0" fontId="171" fillId="0" borderId="35" applyNumberFormat="0" applyFill="0" applyAlignment="0" applyProtection="0"/>
    <xf numFmtId="0" fontId="171" fillId="0" borderId="35" applyNumberFormat="0" applyFill="0" applyAlignment="0" applyProtection="0"/>
    <xf numFmtId="0" fontId="171" fillId="0" borderId="35" applyNumberFormat="0" applyFill="0" applyAlignment="0" applyProtection="0"/>
    <xf numFmtId="0" fontId="167" fillId="0" borderId="0" applyNumberFormat="0" applyFill="0" applyBorder="0" applyAlignment="0" applyProtection="0"/>
    <xf numFmtId="0" fontId="167" fillId="0" borderId="0" applyNumberFormat="0" applyFill="0" applyBorder="0" applyAlignment="0" applyProtection="0"/>
    <xf numFmtId="0" fontId="168" fillId="0" borderId="0" applyNumberFormat="0" applyFill="0" applyBorder="0" applyAlignment="0" applyProtection="0"/>
    <xf numFmtId="0" fontId="169" fillId="0" borderId="0" applyNumberFormat="0" applyFill="0" applyBorder="0" applyAlignment="0" applyProtection="0"/>
    <xf numFmtId="0" fontId="170" fillId="0" borderId="0" applyNumberFormat="0" applyFill="0" applyBorder="0" applyAlignment="0" applyProtection="0"/>
    <xf numFmtId="0" fontId="167" fillId="0" borderId="0" applyNumberFormat="0" applyFill="0" applyBorder="0" applyAlignment="0" applyProtection="0"/>
    <xf numFmtId="0" fontId="170" fillId="0" borderId="0" applyNumberFormat="0" applyFill="0" applyBorder="0" applyAlignment="0" applyProtection="0"/>
    <xf numFmtId="0" fontId="167" fillId="0" borderId="0" applyNumberFormat="0" applyFill="0" applyBorder="0" applyAlignment="0" applyProtection="0"/>
    <xf numFmtId="0" fontId="94"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2" fillId="0" borderId="0" applyNumberFormat="0" applyFill="0" applyBorder="0" applyAlignment="0" applyProtection="0">
      <alignment vertical="top"/>
      <protection locked="0"/>
    </xf>
    <xf numFmtId="0" fontId="86" fillId="0" borderId="0" applyNumberFormat="0" applyFill="0" applyBorder="0" applyAlignment="0" applyProtection="0">
      <alignment vertical="top"/>
      <protection locked="0"/>
    </xf>
    <xf numFmtId="0" fontId="173" fillId="18" borderId="13" applyNumberFormat="0" applyAlignment="0" applyProtection="0"/>
    <xf numFmtId="0" fontId="173" fillId="18" borderId="13" applyNumberFormat="0" applyAlignment="0" applyProtection="0"/>
    <xf numFmtId="0" fontId="174" fillId="29" borderId="24" applyNumberFormat="0" applyAlignment="0" applyProtection="0"/>
    <xf numFmtId="0" fontId="174" fillId="18" borderId="24" applyNumberFormat="0" applyAlignment="0" applyProtection="0"/>
    <xf numFmtId="0" fontId="97" fillId="18" borderId="24" applyNumberFormat="0" applyAlignment="0" applyProtection="0"/>
    <xf numFmtId="0" fontId="173" fillId="70" borderId="13" applyNumberFormat="0" applyAlignment="0" applyProtection="0"/>
    <xf numFmtId="0" fontId="97" fillId="18" borderId="24" applyNumberFormat="0" applyAlignment="0" applyProtection="0"/>
    <xf numFmtId="0" fontId="173" fillId="70" borderId="13" applyNumberFormat="0" applyAlignment="0" applyProtection="0"/>
    <xf numFmtId="0" fontId="97" fillId="29" borderId="24" applyNumberFormat="0" applyAlignment="0" applyProtection="0"/>
    <xf numFmtId="0" fontId="175" fillId="18" borderId="13" applyNumberFormat="0" applyAlignment="0" applyProtection="0"/>
    <xf numFmtId="0" fontId="175" fillId="18" borderId="13" applyNumberFormat="0" applyAlignment="0" applyProtection="0"/>
    <xf numFmtId="0" fontId="175" fillId="18" borderId="13" applyNumberFormat="0" applyAlignment="0" applyProtection="0"/>
    <xf numFmtId="0" fontId="38" fillId="0" borderId="0" applyFont="0" applyFill="0" applyBorder="0" applyAlignment="0" applyProtection="0"/>
    <xf numFmtId="0" fontId="38" fillId="0" borderId="0" applyFont="0" applyFill="0" applyBorder="0" applyAlignment="0" applyProtection="0"/>
    <xf numFmtId="0" fontId="176" fillId="0" borderId="37" applyNumberFormat="0" applyFill="0" applyAlignment="0" applyProtection="0"/>
    <xf numFmtId="0" fontId="176" fillId="0" borderId="37" applyNumberFormat="0" applyFill="0" applyAlignment="0" applyProtection="0"/>
    <xf numFmtId="0" fontId="177" fillId="0" borderId="26" applyNumberFormat="0" applyFill="0" applyAlignment="0" applyProtection="0"/>
    <xf numFmtId="0" fontId="178" fillId="0" borderId="37" applyNumberFormat="0" applyFill="0" applyAlignment="0" applyProtection="0"/>
    <xf numFmtId="0" fontId="179" fillId="0" borderId="37" applyNumberFormat="0" applyFill="0" applyAlignment="0" applyProtection="0"/>
    <xf numFmtId="0" fontId="176" fillId="0" borderId="37" applyNumberFormat="0" applyFill="0" applyAlignment="0" applyProtection="0"/>
    <xf numFmtId="0" fontId="180" fillId="0" borderId="11" applyNumberFormat="0" applyFill="0" applyAlignment="0" applyProtection="0"/>
    <xf numFmtId="0" fontId="179" fillId="0" borderId="37" applyNumberFormat="0" applyFill="0" applyAlignment="0" applyProtection="0"/>
    <xf numFmtId="0" fontId="180" fillId="0" borderId="11" applyNumberFormat="0" applyFill="0" applyAlignment="0" applyProtection="0"/>
    <xf numFmtId="0" fontId="100" fillId="0" borderId="26" applyNumberFormat="0" applyFill="0" applyAlignment="0" applyProtection="0"/>
    <xf numFmtId="0" fontId="181" fillId="0" borderId="37" applyNumberFormat="0" applyFill="0" applyAlignment="0" applyProtection="0"/>
    <xf numFmtId="0" fontId="181" fillId="0" borderId="37" applyNumberFormat="0" applyFill="0" applyAlignment="0" applyProtection="0"/>
    <xf numFmtId="0" fontId="181" fillId="0" borderId="37" applyNumberFormat="0" applyFill="0" applyAlignment="0" applyProtection="0"/>
    <xf numFmtId="0" fontId="182" fillId="0" borderId="7" applyNumberFormat="0" applyFill="0" applyAlignment="0" applyProtection="0"/>
    <xf numFmtId="187" fontId="183" fillId="0" borderId="0"/>
    <xf numFmtId="0" fontId="38" fillId="0" borderId="0"/>
    <xf numFmtId="187" fontId="183" fillId="0" borderId="0"/>
    <xf numFmtId="187" fontId="183" fillId="0" borderId="0"/>
    <xf numFmtId="187" fontId="183" fillId="0" borderId="0"/>
    <xf numFmtId="0" fontId="38" fillId="0" borderId="0"/>
    <xf numFmtId="187" fontId="183" fillId="0" borderId="0"/>
    <xf numFmtId="0" fontId="184" fillId="0" borderId="0"/>
    <xf numFmtId="187" fontId="183" fillId="0" borderId="0"/>
    <xf numFmtId="0" fontId="38" fillId="0" borderId="0"/>
    <xf numFmtId="0" fontId="38" fillId="0" borderId="0"/>
    <xf numFmtId="187" fontId="183" fillId="0" borderId="0"/>
    <xf numFmtId="0" fontId="38" fillId="0" borderId="0"/>
    <xf numFmtId="187" fontId="183" fillId="0" borderId="0"/>
    <xf numFmtId="187" fontId="183" fillId="0" borderId="0"/>
    <xf numFmtId="187" fontId="183" fillId="0" borderId="0"/>
    <xf numFmtId="0" fontId="38" fillId="0" borderId="0"/>
    <xf numFmtId="187" fontId="183" fillId="0" borderId="0"/>
    <xf numFmtId="187" fontId="183" fillId="0" borderId="0"/>
    <xf numFmtId="187" fontId="183" fillId="0" borderId="0"/>
    <xf numFmtId="0" fontId="38" fillId="0" borderId="0"/>
    <xf numFmtId="187" fontId="183" fillId="0" borderId="0"/>
    <xf numFmtId="0" fontId="185" fillId="18" borderId="0" applyNumberFormat="0" applyBorder="0" applyAlignment="0" applyProtection="0"/>
    <xf numFmtId="0" fontId="185" fillId="18" borderId="0" applyNumberFormat="0" applyBorder="0" applyAlignment="0" applyProtection="0"/>
    <xf numFmtId="0" fontId="186" fillId="28" borderId="0" applyNumberFormat="0" applyBorder="0" applyAlignment="0" applyProtection="0"/>
    <xf numFmtId="0" fontId="187" fillId="28" borderId="0" applyNumberFormat="0" applyBorder="0" applyAlignment="0" applyProtection="0"/>
    <xf numFmtId="0" fontId="188" fillId="28" borderId="0" applyNumberFormat="0" applyBorder="0" applyAlignment="0" applyProtection="0"/>
    <xf numFmtId="0" fontId="189" fillId="77" borderId="0" applyNumberFormat="0" applyBorder="0" applyAlignment="0" applyProtection="0"/>
    <xf numFmtId="0" fontId="188" fillId="28" borderId="0" applyNumberFormat="0" applyBorder="0" applyAlignment="0" applyProtection="0"/>
    <xf numFmtId="0" fontId="189" fillId="77" borderId="0" applyNumberFormat="0" applyBorder="0" applyAlignment="0" applyProtection="0"/>
    <xf numFmtId="0" fontId="96" fillId="28" borderId="0" applyNumberFormat="0" applyBorder="0" applyAlignment="0" applyProtection="0"/>
    <xf numFmtId="0" fontId="190" fillId="18" borderId="0" applyNumberFormat="0" applyBorder="0" applyAlignment="0" applyProtection="0"/>
    <xf numFmtId="0" fontId="190" fillId="18" borderId="0" applyNumberFormat="0" applyBorder="0" applyAlignment="0" applyProtection="0"/>
    <xf numFmtId="0" fontId="190" fillId="18" borderId="0" applyNumberFormat="0" applyBorder="0" applyAlignment="0" applyProtection="0"/>
    <xf numFmtId="0" fontId="38" fillId="0" borderId="0"/>
    <xf numFmtId="0" fontId="38" fillId="0" borderId="0"/>
    <xf numFmtId="0" fontId="38" fillId="0" borderId="0">
      <alignment wrapText="1"/>
    </xf>
    <xf numFmtId="0" fontId="80" fillId="0" borderId="0"/>
    <xf numFmtId="0" fontId="14" fillId="0" borderId="0"/>
    <xf numFmtId="0" fontId="77" fillId="0" borderId="0"/>
    <xf numFmtId="0" fontId="38" fillId="0" borderId="0"/>
    <xf numFmtId="0" fontId="132"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77" fillId="0" borderId="0"/>
    <xf numFmtId="0" fontId="77" fillId="0" borderId="0"/>
    <xf numFmtId="0" fontId="80" fillId="0" borderId="0"/>
    <xf numFmtId="0" fontId="80" fillId="0" borderId="0"/>
    <xf numFmtId="0" fontId="80" fillId="0" borderId="0"/>
    <xf numFmtId="0" fontId="80" fillId="0" borderId="0"/>
    <xf numFmtId="0" fontId="80" fillId="0" borderId="0"/>
    <xf numFmtId="0" fontId="38" fillId="0" borderId="0"/>
    <xf numFmtId="0" fontId="38" fillId="0" borderId="0"/>
    <xf numFmtId="0" fontId="54" fillId="0" borderId="0"/>
    <xf numFmtId="0" fontId="38" fillId="0" borderId="0"/>
    <xf numFmtId="0" fontId="132" fillId="0" borderId="0"/>
    <xf numFmtId="0" fontId="38" fillId="0" borderId="0"/>
    <xf numFmtId="0" fontId="38" fillId="0" borderId="0" applyNumberFormat="0" applyFill="0" applyBorder="0" applyAlignment="0" applyProtection="0"/>
    <xf numFmtId="0" fontId="38" fillId="0" borderId="0"/>
    <xf numFmtId="0" fontId="38" fillId="0" borderId="0"/>
    <xf numFmtId="0" fontId="38" fillId="0" borderId="0" applyNumberFormat="0" applyFill="0" applyBorder="0" applyAlignment="0" applyProtection="0"/>
    <xf numFmtId="0" fontId="38" fillId="0" borderId="0"/>
    <xf numFmtId="0" fontId="38" fillId="0" borderId="0"/>
    <xf numFmtId="0" fontId="38" fillId="0" borderId="0" applyNumberFormat="0" applyFill="0" applyBorder="0" applyAlignment="0" applyProtection="0"/>
    <xf numFmtId="0" fontId="38" fillId="0" borderId="0"/>
    <xf numFmtId="0" fontId="38" fillId="0" borderId="0"/>
    <xf numFmtId="0" fontId="38" fillId="0" borderId="0" applyNumberFormat="0" applyFill="0" applyBorder="0" applyAlignment="0" applyProtection="0"/>
    <xf numFmtId="0" fontId="38" fillId="0" borderId="0"/>
    <xf numFmtId="0" fontId="38" fillId="0" borderId="0"/>
    <xf numFmtId="0" fontId="38" fillId="0" borderId="0" applyNumberFormat="0" applyFill="0" applyBorder="0" applyAlignment="0" applyProtection="0"/>
    <xf numFmtId="0" fontId="132" fillId="0" borderId="0"/>
    <xf numFmtId="0" fontId="77" fillId="0" borderId="0"/>
    <xf numFmtId="0" fontId="80" fillId="0" borderId="0"/>
    <xf numFmtId="0" fontId="77" fillId="0" borderId="0"/>
    <xf numFmtId="0" fontId="77" fillId="0" borderId="0"/>
    <xf numFmtId="0" fontId="77" fillId="0" borderId="0"/>
    <xf numFmtId="0" fontId="38" fillId="0" borderId="0" applyNumberFormat="0" applyFill="0" applyBorder="0" applyAlignment="0" applyProtection="0"/>
    <xf numFmtId="0" fontId="80" fillId="0" borderId="0"/>
    <xf numFmtId="0" fontId="80" fillId="0" borderId="0"/>
    <xf numFmtId="0" fontId="38" fillId="0" borderId="0"/>
    <xf numFmtId="0" fontId="38" fillId="0" borderId="0"/>
    <xf numFmtId="0" fontId="38" fillId="0" borderId="0" applyNumberFormat="0" applyFill="0" applyBorder="0" applyAlignment="0" applyProtection="0"/>
    <xf numFmtId="0" fontId="38" fillId="0" borderId="0"/>
    <xf numFmtId="0" fontId="38" fillId="0" borderId="0"/>
    <xf numFmtId="0" fontId="132" fillId="0" borderId="0"/>
    <xf numFmtId="0" fontId="38" fillId="0" borderId="0"/>
    <xf numFmtId="0" fontId="38" fillId="0" borderId="0"/>
    <xf numFmtId="0" fontId="132" fillId="0" borderId="0"/>
    <xf numFmtId="0" fontId="38" fillId="0" borderId="0"/>
    <xf numFmtId="0" fontId="38" fillId="0" borderId="0"/>
    <xf numFmtId="0" fontId="38" fillId="0" borderId="0" applyNumberFormat="0" applyFill="0" applyBorder="0" applyAlignment="0" applyProtection="0"/>
    <xf numFmtId="0" fontId="38" fillId="0" borderId="0"/>
    <xf numFmtId="0" fontId="38" fillId="0" borderId="0"/>
    <xf numFmtId="0" fontId="38" fillId="0" borderId="0" applyNumberFormat="0" applyFill="0" applyBorder="0" applyAlignment="0" applyProtection="0"/>
    <xf numFmtId="0" fontId="132" fillId="0" borderId="0"/>
    <xf numFmtId="0" fontId="24" fillId="0" borderId="0"/>
    <xf numFmtId="0" fontId="132" fillId="0" borderId="0"/>
    <xf numFmtId="0" fontId="24" fillId="0" borderId="0"/>
    <xf numFmtId="0" fontId="38" fillId="0" borderId="0"/>
    <xf numFmtId="0" fontId="38" fillId="0" borderId="0"/>
    <xf numFmtId="0" fontId="38" fillId="0" borderId="0"/>
    <xf numFmtId="0" fontId="38" fillId="0" borderId="0"/>
    <xf numFmtId="0" fontId="80" fillId="0" borderId="0"/>
    <xf numFmtId="0" fontId="38" fillId="0" borderId="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80" fillId="0" borderId="0"/>
    <xf numFmtId="0" fontId="77" fillId="0" borderId="0"/>
    <xf numFmtId="0" fontId="80" fillId="0" borderId="0"/>
    <xf numFmtId="0" fontId="77" fillId="0" borderId="0"/>
    <xf numFmtId="0" fontId="77" fillId="0" borderId="0"/>
    <xf numFmtId="0" fontId="77" fillId="0" borderId="0"/>
    <xf numFmtId="0" fontId="80" fillId="0" borderId="0"/>
    <xf numFmtId="0" fontId="77" fillId="0" borderId="0"/>
    <xf numFmtId="0" fontId="80" fillId="0" borderId="0"/>
    <xf numFmtId="0" fontId="77" fillId="0" borderId="0"/>
    <xf numFmtId="0" fontId="77" fillId="0" borderId="0"/>
    <xf numFmtId="0" fontId="77" fillId="0" borderId="0"/>
    <xf numFmtId="0" fontId="80" fillId="0" borderId="0"/>
    <xf numFmtId="0" fontId="77" fillId="0" borderId="0"/>
    <xf numFmtId="0" fontId="80" fillId="0" borderId="0"/>
    <xf numFmtId="0" fontId="77" fillId="0" borderId="0"/>
    <xf numFmtId="0" fontId="77" fillId="0" borderId="0"/>
    <xf numFmtId="0" fontId="77" fillId="0" borderId="0"/>
    <xf numFmtId="0" fontId="80" fillId="0" borderId="0"/>
    <xf numFmtId="0" fontId="77" fillId="0" borderId="0"/>
    <xf numFmtId="0" fontId="77" fillId="0" borderId="0"/>
    <xf numFmtId="0" fontId="80" fillId="0" borderId="0"/>
    <xf numFmtId="0" fontId="77" fillId="0" borderId="0"/>
    <xf numFmtId="0" fontId="77" fillId="0" borderId="0"/>
    <xf numFmtId="0" fontId="80" fillId="0" borderId="0"/>
    <xf numFmtId="0" fontId="77" fillId="0" borderId="0"/>
    <xf numFmtId="0" fontId="80" fillId="0" borderId="0"/>
    <xf numFmtId="0" fontId="77" fillId="0" borderId="0"/>
    <xf numFmtId="0" fontId="77" fillId="0" borderId="0"/>
    <xf numFmtId="0" fontId="77" fillId="0" borderId="0"/>
    <xf numFmtId="0" fontId="80" fillId="0" borderId="0"/>
    <xf numFmtId="0" fontId="38" fillId="0" borderId="0"/>
    <xf numFmtId="0" fontId="80" fillId="0" borderId="0"/>
    <xf numFmtId="0" fontId="54" fillId="0" borderId="0"/>
    <xf numFmtId="0" fontId="38" fillId="0" borderId="0"/>
    <xf numFmtId="0" fontId="38" fillId="0" borderId="0"/>
    <xf numFmtId="2" fontId="38" fillId="0" borderId="0">
      <alignment horizontal="right"/>
    </xf>
    <xf numFmtId="0" fontId="38" fillId="0" borderId="0"/>
    <xf numFmtId="0" fontId="132" fillId="0" borderId="0"/>
    <xf numFmtId="0" fontId="38" fillId="0" borderId="0"/>
    <xf numFmtId="0" fontId="38" fillId="0" borderId="0"/>
    <xf numFmtId="0" fontId="38" fillId="0" borderId="0"/>
    <xf numFmtId="0" fontId="132" fillId="0" borderId="0"/>
    <xf numFmtId="0" fontId="132" fillId="0" borderId="0"/>
    <xf numFmtId="0" fontId="24" fillId="0" borderId="0"/>
    <xf numFmtId="0" fontId="132" fillId="0" borderId="0"/>
    <xf numFmtId="0" fontId="38" fillId="0" borderId="0"/>
    <xf numFmtId="0" fontId="132" fillId="0" borderId="0"/>
    <xf numFmtId="0" fontId="132" fillId="0" borderId="0"/>
    <xf numFmtId="0" fontId="132" fillId="0" borderId="0"/>
    <xf numFmtId="0" fontId="132" fillId="0" borderId="0"/>
    <xf numFmtId="0" fontId="38" fillId="0" borderId="0" applyNumberFormat="0" applyFill="0" applyBorder="0" applyAlignment="0" applyProtection="0"/>
    <xf numFmtId="188" fontId="14" fillId="0" borderId="0"/>
    <xf numFmtId="0" fontId="24" fillId="0" borderId="0"/>
    <xf numFmtId="2" fontId="38" fillId="0" borderId="0">
      <alignment horizontal="right"/>
    </xf>
    <xf numFmtId="0" fontId="77" fillId="0" borderId="0"/>
    <xf numFmtId="0" fontId="38" fillId="0" borderId="0"/>
    <xf numFmtId="0" fontId="24" fillId="0" borderId="0"/>
    <xf numFmtId="0" fontId="38" fillId="0" borderId="0"/>
    <xf numFmtId="0" fontId="38" fillId="0" borderId="0"/>
    <xf numFmtId="0" fontId="24" fillId="0" borderId="0"/>
    <xf numFmtId="0" fontId="38" fillId="0" borderId="0" applyNumberFormat="0" applyFill="0" applyBorder="0" applyAlignment="0" applyProtection="0"/>
    <xf numFmtId="0" fontId="38" fillId="0" borderId="0"/>
    <xf numFmtId="0" fontId="77" fillId="0" borderId="0"/>
    <xf numFmtId="0" fontId="38" fillId="0" borderId="0">
      <alignment wrapText="1"/>
    </xf>
    <xf numFmtId="0" fontId="77" fillId="0" borderId="0"/>
    <xf numFmtId="0" fontId="77" fillId="0" borderId="0"/>
    <xf numFmtId="0" fontId="24" fillId="0" borderId="0"/>
    <xf numFmtId="0" fontId="14" fillId="0" borderId="0"/>
    <xf numFmtId="0" fontId="38" fillId="0" borderId="0"/>
    <xf numFmtId="0" fontId="80" fillId="0" borderId="0"/>
    <xf numFmtId="0" fontId="14" fillId="0" borderId="0"/>
    <xf numFmtId="0" fontId="38" fillId="0" borderId="0">
      <alignment wrapText="1"/>
    </xf>
    <xf numFmtId="0" fontId="14" fillId="0" borderId="0"/>
    <xf numFmtId="0" fontId="24" fillId="0" borderId="0"/>
    <xf numFmtId="0" fontId="38" fillId="0" borderId="0"/>
    <xf numFmtId="0" fontId="38" fillId="0" borderId="0"/>
    <xf numFmtId="0" fontId="38" fillId="0" borderId="0">
      <alignment wrapText="1"/>
    </xf>
    <xf numFmtId="0" fontId="38" fillId="0" borderId="0"/>
    <xf numFmtId="0" fontId="38" fillId="0" borderId="0"/>
    <xf numFmtId="0" fontId="38" fillId="0" borderId="0"/>
    <xf numFmtId="0" fontId="38" fillId="0" borderId="0"/>
    <xf numFmtId="0" fontId="38" fillId="0" borderId="0"/>
    <xf numFmtId="0" fontId="38" fillId="0" borderId="0"/>
    <xf numFmtId="0" fontId="77" fillId="0" borderId="0"/>
    <xf numFmtId="0" fontId="38" fillId="0" borderId="0">
      <alignment wrapText="1"/>
    </xf>
    <xf numFmtId="0" fontId="38" fillId="0" borderId="0"/>
    <xf numFmtId="0" fontId="14" fillId="0" borderId="0"/>
    <xf numFmtId="0" fontId="38" fillId="0" borderId="0"/>
    <xf numFmtId="0" fontId="38" fillId="0" borderId="0"/>
    <xf numFmtId="0" fontId="38" fillId="0" borderId="0"/>
    <xf numFmtId="0" fontId="14" fillId="0" borderId="0"/>
    <xf numFmtId="0" fontId="38" fillId="0" borderId="0">
      <alignment wrapText="1"/>
    </xf>
    <xf numFmtId="0" fontId="24" fillId="0" borderId="0"/>
    <xf numFmtId="0" fontId="38" fillId="0" borderId="0">
      <alignment wrapText="1"/>
    </xf>
    <xf numFmtId="0" fontId="38" fillId="19" borderId="10" applyNumberFormat="0" applyFont="0" applyAlignment="0" applyProtection="0"/>
    <xf numFmtId="0" fontId="38" fillId="19" borderId="10" applyNumberFormat="0" applyFont="0" applyAlignment="0" applyProtection="0"/>
    <xf numFmtId="0" fontId="56" fillId="32" borderId="28" applyNumberFormat="0" applyFont="0" applyAlignment="0" applyProtection="0"/>
    <xf numFmtId="0" fontId="56" fillId="32" borderId="28" applyNumberFormat="0" applyFont="0" applyAlignment="0" applyProtection="0"/>
    <xf numFmtId="0" fontId="56" fillId="32" borderId="28" applyNumberFormat="0" applyFont="0" applyAlignment="0" applyProtection="0"/>
    <xf numFmtId="0" fontId="56" fillId="32" borderId="28" applyNumberFormat="0" applyFont="0" applyAlignment="0" applyProtection="0"/>
    <xf numFmtId="0" fontId="56" fillId="32" borderId="28" applyNumberFormat="0" applyFont="0" applyAlignment="0" applyProtection="0"/>
    <xf numFmtId="0" fontId="56" fillId="32" borderId="28" applyNumberFormat="0" applyFont="0" applyAlignment="0" applyProtection="0"/>
    <xf numFmtId="0" fontId="38" fillId="62" borderId="10" applyNumberFormat="0" applyFont="0" applyAlignment="0" applyProtection="0"/>
    <xf numFmtId="0" fontId="14" fillId="32" borderId="28" applyNumberFormat="0" applyFont="0" applyAlignment="0" applyProtection="0"/>
    <xf numFmtId="0" fontId="56" fillId="32" borderId="28" applyNumberFormat="0" applyFont="0" applyAlignment="0" applyProtection="0"/>
    <xf numFmtId="0" fontId="14" fillId="32" borderId="28" applyNumberFormat="0" applyFont="0" applyAlignment="0" applyProtection="0"/>
    <xf numFmtId="0" fontId="56" fillId="32" borderId="28" applyNumberFormat="0" applyFont="0" applyAlignment="0" applyProtection="0"/>
    <xf numFmtId="0" fontId="14" fillId="32" borderId="28" applyNumberFormat="0" applyFont="0" applyAlignment="0" applyProtection="0"/>
    <xf numFmtId="0" fontId="56" fillId="32" borderId="28" applyNumberFormat="0" applyFont="0" applyAlignment="0" applyProtection="0"/>
    <xf numFmtId="0" fontId="132" fillId="32" borderId="28" applyNumberFormat="0" applyFont="0" applyAlignment="0" applyProtection="0"/>
    <xf numFmtId="0" fontId="56" fillId="32" borderId="28" applyNumberFormat="0" applyFont="0" applyAlignment="0" applyProtection="0"/>
    <xf numFmtId="188" fontId="14" fillId="32" borderId="28" applyNumberFormat="0" applyFont="0" applyAlignment="0" applyProtection="0"/>
    <xf numFmtId="0" fontId="132" fillId="32" borderId="28" applyNumberFormat="0" applyFont="0" applyAlignment="0" applyProtection="0"/>
    <xf numFmtId="0" fontId="38" fillId="62" borderId="10" applyNumberFormat="0" applyFont="0" applyAlignment="0" applyProtection="0"/>
    <xf numFmtId="0" fontId="56" fillId="32" borderId="28" applyNumberFormat="0" applyFont="0" applyAlignment="0" applyProtection="0"/>
    <xf numFmtId="0" fontId="38" fillId="62" borderId="10" applyNumberFormat="0" applyFont="0" applyAlignment="0" applyProtection="0"/>
    <xf numFmtId="0" fontId="56" fillId="32" borderId="28" applyNumberFormat="0" applyFont="0" applyAlignment="0" applyProtection="0"/>
    <xf numFmtId="0" fontId="56" fillId="32" borderId="28" applyNumberFormat="0" applyFont="0" applyAlignment="0" applyProtection="0"/>
    <xf numFmtId="0" fontId="56" fillId="32" borderId="28" applyNumberFormat="0" applyFont="0" applyAlignment="0" applyProtection="0"/>
    <xf numFmtId="0" fontId="56" fillId="32" borderId="28" applyNumberFormat="0" applyFont="0" applyAlignment="0" applyProtection="0"/>
    <xf numFmtId="0" fontId="56" fillId="32" borderId="28" applyNumberFormat="0" applyFont="0" applyAlignment="0" applyProtection="0"/>
    <xf numFmtId="0" fontId="14" fillId="32" borderId="28" applyNumberFormat="0" applyFont="0" applyAlignment="0" applyProtection="0"/>
    <xf numFmtId="0" fontId="56" fillId="32" borderId="28" applyNumberFormat="0" applyFont="0" applyAlignment="0" applyProtection="0"/>
    <xf numFmtId="0" fontId="56" fillId="32" borderId="28" applyNumberFormat="0" applyFont="0" applyAlignment="0" applyProtection="0"/>
    <xf numFmtId="0" fontId="56" fillId="32" borderId="28" applyNumberFormat="0" applyFont="0" applyAlignment="0" applyProtection="0"/>
    <xf numFmtId="0" fontId="56" fillId="32" borderId="28" applyNumberFormat="0" applyFont="0" applyAlignment="0" applyProtection="0"/>
    <xf numFmtId="0" fontId="56" fillId="32" borderId="28" applyNumberFormat="0" applyFont="0" applyAlignment="0" applyProtection="0"/>
    <xf numFmtId="0" fontId="56" fillId="32" borderId="28" applyNumberFormat="0" applyFont="0" applyAlignment="0" applyProtection="0"/>
    <xf numFmtId="0" fontId="14" fillId="32" borderId="28" applyNumberFormat="0" applyFont="0" applyAlignment="0" applyProtection="0"/>
    <xf numFmtId="0" fontId="56" fillId="32" borderId="28" applyNumberFormat="0" applyFont="0" applyAlignment="0" applyProtection="0"/>
    <xf numFmtId="0" fontId="14" fillId="32" borderId="28" applyNumberFormat="0" applyFont="0" applyAlignment="0" applyProtection="0"/>
    <xf numFmtId="0" fontId="56" fillId="32" borderId="28" applyNumberFormat="0" applyFont="0" applyAlignment="0" applyProtection="0"/>
    <xf numFmtId="0" fontId="14" fillId="32" borderId="28" applyNumberFormat="0" applyFont="0" applyAlignment="0" applyProtection="0"/>
    <xf numFmtId="0" fontId="56" fillId="32" borderId="28" applyNumberFormat="0" applyFont="0" applyAlignment="0" applyProtection="0"/>
    <xf numFmtId="188" fontId="14" fillId="32" borderId="28" applyNumberFormat="0" applyFont="0" applyAlignment="0" applyProtection="0"/>
    <xf numFmtId="0" fontId="56" fillId="32" borderId="28" applyNumberFormat="0" applyFont="0" applyAlignment="0" applyProtection="0"/>
    <xf numFmtId="0" fontId="56" fillId="32" borderId="28" applyNumberFormat="0" applyFont="0" applyAlignment="0" applyProtection="0"/>
    <xf numFmtId="0" fontId="56" fillId="32" borderId="28" applyNumberFormat="0" applyFont="0" applyAlignment="0" applyProtection="0"/>
    <xf numFmtId="0" fontId="56" fillId="32" borderId="28" applyNumberFormat="0" applyFont="0" applyAlignment="0" applyProtection="0"/>
    <xf numFmtId="0" fontId="56" fillId="32" borderId="28" applyNumberFormat="0" applyFont="0" applyAlignment="0" applyProtection="0"/>
    <xf numFmtId="0" fontId="56" fillId="32" borderId="28" applyNumberFormat="0" applyFont="0" applyAlignment="0" applyProtection="0"/>
    <xf numFmtId="0" fontId="56" fillId="32" borderId="28" applyNumberFormat="0" applyFont="0" applyAlignment="0" applyProtection="0"/>
    <xf numFmtId="0" fontId="14" fillId="32" borderId="28" applyNumberFormat="0" applyFont="0" applyAlignment="0" applyProtection="0"/>
    <xf numFmtId="0" fontId="56" fillId="32" borderId="28" applyNumberFormat="0" applyFont="0" applyAlignment="0" applyProtection="0"/>
    <xf numFmtId="0" fontId="56" fillId="32" borderId="28" applyNumberFormat="0" applyFont="0" applyAlignment="0" applyProtection="0"/>
    <xf numFmtId="0" fontId="56" fillId="32" borderId="28" applyNumberFormat="0" applyFont="0" applyAlignment="0" applyProtection="0"/>
    <xf numFmtId="0" fontId="56" fillId="32" borderId="28" applyNumberFormat="0" applyFont="0" applyAlignment="0" applyProtection="0"/>
    <xf numFmtId="0" fontId="56" fillId="32" borderId="28" applyNumberFormat="0" applyFont="0" applyAlignment="0" applyProtection="0"/>
    <xf numFmtId="0" fontId="56" fillId="32" borderId="28" applyNumberFormat="0" applyFont="0" applyAlignment="0" applyProtection="0"/>
    <xf numFmtId="0" fontId="14" fillId="32" borderId="28" applyNumberFormat="0" applyFont="0" applyAlignment="0" applyProtection="0"/>
    <xf numFmtId="0" fontId="56" fillId="32" borderId="28" applyNumberFormat="0" applyFont="0" applyAlignment="0" applyProtection="0"/>
    <xf numFmtId="0" fontId="14" fillId="32" borderId="28" applyNumberFormat="0" applyFont="0" applyAlignment="0" applyProtection="0"/>
    <xf numFmtId="0" fontId="56" fillId="32" borderId="28" applyNumberFormat="0" applyFont="0" applyAlignment="0" applyProtection="0"/>
    <xf numFmtId="0" fontId="14" fillId="32" borderId="28" applyNumberFormat="0" applyFont="0" applyAlignment="0" applyProtection="0"/>
    <xf numFmtId="0" fontId="56" fillId="32" borderId="28" applyNumberFormat="0" applyFont="0" applyAlignment="0" applyProtection="0"/>
    <xf numFmtId="188" fontId="14" fillId="32" borderId="28" applyNumberFormat="0" applyFont="0" applyAlignment="0" applyProtection="0"/>
    <xf numFmtId="0" fontId="56" fillId="32" borderId="28" applyNumberFormat="0" applyFont="0" applyAlignment="0" applyProtection="0"/>
    <xf numFmtId="0" fontId="56" fillId="32" borderId="28" applyNumberFormat="0" applyFont="0" applyAlignment="0" applyProtection="0"/>
    <xf numFmtId="0" fontId="56" fillId="32" borderId="28" applyNumberFormat="0" applyFont="0" applyAlignment="0" applyProtection="0"/>
    <xf numFmtId="0" fontId="56" fillId="32" borderId="28" applyNumberFormat="0" applyFont="0" applyAlignment="0" applyProtection="0"/>
    <xf numFmtId="0" fontId="56" fillId="32" borderId="28" applyNumberFormat="0" applyFont="0" applyAlignment="0" applyProtection="0"/>
    <xf numFmtId="0" fontId="56" fillId="32" borderId="28" applyNumberFormat="0" applyFont="0" applyAlignment="0" applyProtection="0"/>
    <xf numFmtId="0" fontId="56" fillId="32" borderId="28" applyNumberFormat="0" applyFont="0" applyAlignment="0" applyProtection="0"/>
    <xf numFmtId="0" fontId="14" fillId="32" borderId="28" applyNumberFormat="0" applyFont="0" applyAlignment="0" applyProtection="0"/>
    <xf numFmtId="0" fontId="56" fillId="32" borderId="28" applyNumberFormat="0" applyFont="0" applyAlignment="0" applyProtection="0"/>
    <xf numFmtId="0" fontId="56" fillId="32" borderId="28" applyNumberFormat="0" applyFont="0" applyAlignment="0" applyProtection="0"/>
    <xf numFmtId="0" fontId="56" fillId="32" borderId="28" applyNumberFormat="0" applyFont="0" applyAlignment="0" applyProtection="0"/>
    <xf numFmtId="0" fontId="56" fillId="32" borderId="28" applyNumberFormat="0" applyFont="0" applyAlignment="0" applyProtection="0"/>
    <xf numFmtId="0" fontId="56" fillId="32" borderId="28" applyNumberFormat="0" applyFont="0" applyAlignment="0" applyProtection="0"/>
    <xf numFmtId="0" fontId="56" fillId="32" borderId="28" applyNumberFormat="0" applyFont="0" applyAlignment="0" applyProtection="0"/>
    <xf numFmtId="0" fontId="14" fillId="32" borderId="28" applyNumberFormat="0" applyFont="0" applyAlignment="0" applyProtection="0"/>
    <xf numFmtId="0" fontId="56" fillId="32" borderId="28" applyNumberFormat="0" applyFont="0" applyAlignment="0" applyProtection="0"/>
    <xf numFmtId="0" fontId="14" fillId="32" borderId="28" applyNumberFormat="0" applyFont="0" applyAlignment="0" applyProtection="0"/>
    <xf numFmtId="0" fontId="56" fillId="32" borderId="28" applyNumberFormat="0" applyFont="0" applyAlignment="0" applyProtection="0"/>
    <xf numFmtId="0" fontId="14" fillId="32" borderId="28" applyNumberFormat="0" applyFont="0" applyAlignment="0" applyProtection="0"/>
    <xf numFmtId="0" fontId="56" fillId="32" borderId="28" applyNumberFormat="0" applyFont="0" applyAlignment="0" applyProtection="0"/>
    <xf numFmtId="188" fontId="14" fillId="32" borderId="28" applyNumberFormat="0" applyFont="0" applyAlignment="0" applyProtection="0"/>
    <xf numFmtId="0" fontId="56" fillId="32" borderId="28" applyNumberFormat="0" applyFont="0" applyAlignment="0" applyProtection="0"/>
    <xf numFmtId="0" fontId="56" fillId="32" borderId="28" applyNumberFormat="0" applyFont="0" applyAlignment="0" applyProtection="0"/>
    <xf numFmtId="0" fontId="56" fillId="32" borderId="28" applyNumberFormat="0" applyFont="0" applyAlignment="0" applyProtection="0"/>
    <xf numFmtId="0" fontId="56" fillId="32" borderId="28" applyNumberFormat="0" applyFont="0" applyAlignment="0" applyProtection="0"/>
    <xf numFmtId="0" fontId="56" fillId="32" borderId="28" applyNumberFormat="0" applyFont="0" applyAlignment="0" applyProtection="0"/>
    <xf numFmtId="0" fontId="56" fillId="32" borderId="28" applyNumberFormat="0" applyFont="0" applyAlignment="0" applyProtection="0"/>
    <xf numFmtId="0" fontId="56" fillId="32" borderId="28" applyNumberFormat="0" applyFont="0" applyAlignment="0" applyProtection="0"/>
    <xf numFmtId="0" fontId="14" fillId="32" borderId="28" applyNumberFormat="0" applyFont="0" applyAlignment="0" applyProtection="0"/>
    <xf numFmtId="0" fontId="56" fillId="32" borderId="28" applyNumberFormat="0" applyFont="0" applyAlignment="0" applyProtection="0"/>
    <xf numFmtId="0" fontId="56" fillId="32" borderId="28" applyNumberFormat="0" applyFont="0" applyAlignment="0" applyProtection="0"/>
    <xf numFmtId="0" fontId="56" fillId="32" borderId="28" applyNumberFormat="0" applyFont="0" applyAlignment="0" applyProtection="0"/>
    <xf numFmtId="0" fontId="56" fillId="32" borderId="28" applyNumberFormat="0" applyFont="0" applyAlignment="0" applyProtection="0"/>
    <xf numFmtId="0" fontId="56" fillId="32" borderId="28" applyNumberFormat="0" applyFont="0" applyAlignment="0" applyProtection="0"/>
    <xf numFmtId="0" fontId="56" fillId="32" borderId="28" applyNumberFormat="0" applyFont="0" applyAlignment="0" applyProtection="0"/>
    <xf numFmtId="0" fontId="14" fillId="32" borderId="28" applyNumberFormat="0" applyFont="0" applyAlignment="0" applyProtection="0"/>
    <xf numFmtId="0" fontId="56" fillId="32" borderId="28" applyNumberFormat="0" applyFont="0" applyAlignment="0" applyProtection="0"/>
    <xf numFmtId="0" fontId="14" fillId="32" borderId="28" applyNumberFormat="0" applyFont="0" applyAlignment="0" applyProtection="0"/>
    <xf numFmtId="0" fontId="56" fillId="32" borderId="28" applyNumberFormat="0" applyFont="0" applyAlignment="0" applyProtection="0"/>
    <xf numFmtId="0" fontId="14" fillId="32" borderId="28" applyNumberFormat="0" applyFont="0" applyAlignment="0" applyProtection="0"/>
    <xf numFmtId="0" fontId="56" fillId="32" borderId="28" applyNumberFormat="0" applyFont="0" applyAlignment="0" applyProtection="0"/>
    <xf numFmtId="188" fontId="14" fillId="32" borderId="28" applyNumberFormat="0" applyFont="0" applyAlignment="0" applyProtection="0"/>
    <xf numFmtId="0" fontId="56" fillId="32" borderId="28" applyNumberFormat="0" applyFont="0" applyAlignment="0" applyProtection="0"/>
    <xf numFmtId="0" fontId="56" fillId="32" borderId="28" applyNumberFormat="0" applyFont="0" applyAlignment="0" applyProtection="0"/>
    <xf numFmtId="0" fontId="56" fillId="32" borderId="28" applyNumberFormat="0" applyFont="0" applyAlignment="0" applyProtection="0"/>
    <xf numFmtId="0" fontId="56" fillId="32" borderId="28" applyNumberFormat="0" applyFont="0" applyAlignment="0" applyProtection="0"/>
    <xf numFmtId="0" fontId="56" fillId="32" borderId="28" applyNumberFormat="0" applyFont="0" applyAlignment="0" applyProtection="0"/>
    <xf numFmtId="0" fontId="56" fillId="32" borderId="28" applyNumberFormat="0" applyFont="0" applyAlignment="0" applyProtection="0"/>
    <xf numFmtId="0" fontId="56" fillId="32" borderId="28" applyNumberFormat="0" applyFont="0" applyAlignment="0" applyProtection="0"/>
    <xf numFmtId="0" fontId="14" fillId="32" borderId="28" applyNumberFormat="0" applyFont="0" applyAlignment="0" applyProtection="0"/>
    <xf numFmtId="0" fontId="56" fillId="32" borderId="28" applyNumberFormat="0" applyFont="0" applyAlignment="0" applyProtection="0"/>
    <xf numFmtId="0" fontId="56" fillId="32" borderId="28" applyNumberFormat="0" applyFont="0" applyAlignment="0" applyProtection="0"/>
    <xf numFmtId="0" fontId="56" fillId="32" borderId="28" applyNumberFormat="0" applyFont="0" applyAlignment="0" applyProtection="0"/>
    <xf numFmtId="0" fontId="56" fillId="32" borderId="28" applyNumberFormat="0" applyFont="0" applyAlignment="0" applyProtection="0"/>
    <xf numFmtId="0" fontId="56" fillId="32" borderId="28" applyNumberFormat="0" applyFont="0" applyAlignment="0" applyProtection="0"/>
    <xf numFmtId="0" fontId="56" fillId="32" borderId="28" applyNumberFormat="0" applyFont="0" applyAlignment="0" applyProtection="0"/>
    <xf numFmtId="0" fontId="14" fillId="32" borderId="28" applyNumberFormat="0" applyFont="0" applyAlignment="0" applyProtection="0"/>
    <xf numFmtId="0" fontId="56" fillId="32" borderId="28" applyNumberFormat="0" applyFont="0" applyAlignment="0" applyProtection="0"/>
    <xf numFmtId="0" fontId="14" fillId="32" borderId="28" applyNumberFormat="0" applyFont="0" applyAlignment="0" applyProtection="0"/>
    <xf numFmtId="0" fontId="56" fillId="32" borderId="28" applyNumberFormat="0" applyFont="0" applyAlignment="0" applyProtection="0"/>
    <xf numFmtId="0" fontId="14" fillId="32" borderId="28" applyNumberFormat="0" applyFont="0" applyAlignment="0" applyProtection="0"/>
    <xf numFmtId="0" fontId="56" fillId="32" borderId="28" applyNumberFormat="0" applyFont="0" applyAlignment="0" applyProtection="0"/>
    <xf numFmtId="188" fontId="14" fillId="32" borderId="28" applyNumberFormat="0" applyFont="0" applyAlignment="0" applyProtection="0"/>
    <xf numFmtId="0" fontId="56" fillId="32" borderId="28" applyNumberFormat="0" applyFont="0" applyAlignment="0" applyProtection="0"/>
    <xf numFmtId="0" fontId="56" fillId="32" borderId="28" applyNumberFormat="0" applyFont="0" applyAlignment="0" applyProtection="0"/>
    <xf numFmtId="0" fontId="56" fillId="32" borderId="28" applyNumberFormat="0" applyFont="0" applyAlignment="0" applyProtection="0"/>
    <xf numFmtId="0" fontId="56" fillId="32" borderId="28" applyNumberFormat="0" applyFont="0" applyAlignment="0" applyProtection="0"/>
    <xf numFmtId="0" fontId="56" fillId="32" borderId="28" applyNumberFormat="0" applyFont="0" applyAlignment="0" applyProtection="0"/>
    <xf numFmtId="0" fontId="56" fillId="32" borderId="28" applyNumberFormat="0" applyFont="0" applyAlignment="0" applyProtection="0"/>
    <xf numFmtId="0" fontId="56" fillId="32" borderId="28" applyNumberFormat="0" applyFont="0" applyAlignment="0" applyProtection="0"/>
    <xf numFmtId="0" fontId="38" fillId="62" borderId="10" applyNumberFormat="0" applyFont="0" applyAlignment="0" applyProtection="0"/>
    <xf numFmtId="9" fontId="34" fillId="0" borderId="0" applyFill="0" applyBorder="0" applyAlignment="0" applyProtection="0"/>
    <xf numFmtId="0" fontId="38" fillId="19" borderId="10" applyNumberFormat="0" applyFont="0" applyAlignment="0" applyProtection="0"/>
    <xf numFmtId="0" fontId="77" fillId="19" borderId="10" applyNumberFormat="0" applyFont="0" applyAlignment="0" applyProtection="0"/>
    <xf numFmtId="0" fontId="77" fillId="19" borderId="10" applyNumberFormat="0" applyFont="0" applyAlignment="0" applyProtection="0"/>
    <xf numFmtId="0" fontId="191" fillId="25" borderId="6" applyNumberFormat="0" applyAlignment="0" applyProtection="0"/>
    <xf numFmtId="0" fontId="191" fillId="25" borderId="6" applyNumberFormat="0" applyAlignment="0" applyProtection="0"/>
    <xf numFmtId="0" fontId="192" fillId="30" borderId="25" applyNumberFormat="0" applyAlignment="0" applyProtection="0"/>
    <xf numFmtId="0" fontId="192" fillId="25" borderId="25" applyNumberFormat="0" applyAlignment="0" applyProtection="0"/>
    <xf numFmtId="0" fontId="98" fillId="25" borderId="25" applyNumberFormat="0" applyAlignment="0" applyProtection="0"/>
    <xf numFmtId="0" fontId="191" fillId="73" borderId="6" applyNumberFormat="0" applyAlignment="0" applyProtection="0"/>
    <xf numFmtId="0" fontId="98" fillId="25" borderId="25" applyNumberFormat="0" applyAlignment="0" applyProtection="0"/>
    <xf numFmtId="0" fontId="191" fillId="73" borderId="6" applyNumberFormat="0" applyAlignment="0" applyProtection="0"/>
    <xf numFmtId="0" fontId="98" fillId="30" borderId="25" applyNumberFormat="0" applyAlignment="0" applyProtection="0"/>
    <xf numFmtId="0" fontId="193" fillId="25" borderId="6" applyNumberFormat="0" applyAlignment="0" applyProtection="0"/>
    <xf numFmtId="0" fontId="193" fillId="25" borderId="6" applyNumberFormat="0" applyAlignment="0" applyProtection="0"/>
    <xf numFmtId="0" fontId="193" fillId="25" borderId="6" applyNumberFormat="0" applyAlignment="0" applyProtection="0"/>
    <xf numFmtId="0" fontId="98" fillId="30" borderId="25" applyNumberFormat="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0" fontId="194" fillId="17" borderId="0">
      <alignment horizontal="left" vertical="center"/>
    </xf>
    <xf numFmtId="0" fontId="194" fillId="17" borderId="0">
      <alignment horizontal="left" vertical="center"/>
    </xf>
    <xf numFmtId="0" fontId="194" fillId="17" borderId="0">
      <alignment horizontal="right" vertical="center"/>
    </xf>
    <xf numFmtId="0" fontId="75" fillId="25" borderId="0">
      <alignment horizontal="left" vertical="top"/>
    </xf>
    <xf numFmtId="0" fontId="75" fillId="25" borderId="0">
      <alignment horizontal="right" vertical="top"/>
    </xf>
    <xf numFmtId="0" fontId="195" fillId="0" borderId="0" applyNumberFormat="0" applyFill="0" applyBorder="0" applyAlignment="0" applyProtection="0"/>
    <xf numFmtId="0" fontId="196" fillId="0" borderId="0"/>
    <xf numFmtId="0" fontId="80" fillId="0" borderId="0"/>
    <xf numFmtId="0" fontId="34" fillId="0" borderId="0"/>
    <xf numFmtId="0" fontId="34" fillId="0" borderId="0"/>
    <xf numFmtId="0" fontId="197" fillId="0" borderId="0"/>
    <xf numFmtId="0" fontId="198" fillId="0" borderId="0"/>
    <xf numFmtId="0" fontId="197" fillId="0" borderId="0"/>
    <xf numFmtId="0" fontId="198" fillId="0" borderId="0"/>
    <xf numFmtId="0" fontId="198" fillId="0" borderId="0"/>
    <xf numFmtId="0" fontId="197" fillId="0" borderId="0"/>
    <xf numFmtId="0" fontId="197" fillId="0" borderId="0"/>
    <xf numFmtId="0" fontId="198" fillId="0" borderId="0"/>
    <xf numFmtId="0" fontId="197" fillId="0" borderId="0"/>
    <xf numFmtId="0" fontId="198" fillId="0" borderId="0"/>
    <xf numFmtId="0" fontId="198" fillId="0" borderId="0"/>
    <xf numFmtId="0" fontId="198" fillId="0" borderId="0"/>
    <xf numFmtId="0" fontId="197" fillId="0" borderId="0"/>
    <xf numFmtId="0" fontId="197" fillId="0" borderId="0"/>
    <xf numFmtId="0" fontId="197" fillId="0" borderId="0"/>
    <xf numFmtId="0" fontId="197" fillId="0" borderId="0"/>
    <xf numFmtId="0" fontId="197" fillId="0" borderId="0"/>
    <xf numFmtId="0" fontId="197" fillId="0" borderId="0"/>
    <xf numFmtId="0" fontId="34" fillId="0" borderId="0"/>
    <xf numFmtId="0" fontId="195" fillId="0" borderId="0" applyNumberFormat="0" applyFill="0" applyBorder="0" applyAlignment="0" applyProtection="0"/>
    <xf numFmtId="0" fontId="195" fillId="0" borderId="0" applyNumberFormat="0" applyFill="0" applyBorder="0" applyAlignment="0" applyProtection="0"/>
    <xf numFmtId="0" fontId="199" fillId="0" borderId="0" applyNumberFormat="0" applyFill="0" applyBorder="0" applyAlignment="0" applyProtection="0"/>
    <xf numFmtId="0" fontId="200" fillId="0" borderId="0" applyNumberFormat="0" applyFill="0" applyBorder="0" applyAlignment="0" applyProtection="0"/>
    <xf numFmtId="0" fontId="201" fillId="0" borderId="0" applyNumberFormat="0" applyFill="0" applyBorder="0" applyAlignment="0" applyProtection="0"/>
    <xf numFmtId="0" fontId="195" fillId="0" borderId="0" applyNumberFormat="0" applyFill="0" applyBorder="0" applyAlignment="0" applyProtection="0"/>
    <xf numFmtId="0" fontId="66" fillId="0" borderId="0" applyNumberFormat="0" applyFill="0" applyBorder="0" applyAlignment="0" applyProtection="0"/>
    <xf numFmtId="0" fontId="201" fillId="0" borderId="0" applyNumberFormat="0" applyFill="0" applyBorder="0" applyAlignment="0" applyProtection="0"/>
    <xf numFmtId="0" fontId="66" fillId="0" borderId="0" applyNumberFormat="0" applyFill="0" applyBorder="0" applyAlignment="0" applyProtection="0"/>
    <xf numFmtId="0" fontId="91" fillId="0" borderId="0" applyNumberFormat="0" applyFill="0" applyBorder="0" applyAlignment="0" applyProtection="0"/>
    <xf numFmtId="0" fontId="195" fillId="0" borderId="0" applyNumberFormat="0" applyFill="0" applyBorder="0" applyAlignment="0" applyProtection="0"/>
    <xf numFmtId="0" fontId="195" fillId="0" borderId="0" applyNumberFormat="0" applyFill="0" applyBorder="0" applyAlignment="0" applyProtection="0"/>
    <xf numFmtId="0" fontId="195" fillId="0" borderId="0" applyNumberFormat="0" applyFill="0" applyBorder="0" applyAlignment="0" applyProtection="0"/>
    <xf numFmtId="0" fontId="91" fillId="0" borderId="0" applyNumberFormat="0" applyFill="0" applyBorder="0" applyAlignment="0" applyProtection="0"/>
    <xf numFmtId="0" fontId="150" fillId="0" borderId="38" applyNumberFormat="0" applyFill="0" applyAlignment="0" applyProtection="0"/>
    <xf numFmtId="0" fontId="150" fillId="0" borderId="38" applyNumberFormat="0" applyFill="0" applyAlignment="0" applyProtection="0"/>
    <xf numFmtId="0" fontId="202" fillId="0" borderId="29" applyNumberFormat="0" applyFill="0" applyAlignment="0" applyProtection="0"/>
    <xf numFmtId="0" fontId="202" fillId="0" borderId="38" applyNumberFormat="0" applyFill="0" applyAlignment="0" applyProtection="0"/>
    <xf numFmtId="0" fontId="102" fillId="0" borderId="38" applyNumberFormat="0" applyFill="0" applyAlignment="0" applyProtection="0"/>
    <xf numFmtId="0" fontId="150" fillId="0" borderId="39" applyNumberFormat="0" applyFill="0" applyAlignment="0" applyProtection="0"/>
    <xf numFmtId="0" fontId="102" fillId="0" borderId="38" applyNumberFormat="0" applyFill="0" applyAlignment="0" applyProtection="0"/>
    <xf numFmtId="0" fontId="150" fillId="0" borderId="39" applyNumberFormat="0" applyFill="0" applyAlignment="0" applyProtection="0"/>
    <xf numFmtId="0" fontId="102" fillId="0" borderId="29" applyNumberFormat="0" applyFill="0" applyAlignment="0" applyProtection="0"/>
    <xf numFmtId="0" fontId="203" fillId="0" borderId="38" applyNumberFormat="0" applyFill="0" applyAlignment="0" applyProtection="0"/>
    <xf numFmtId="0" fontId="203" fillId="0" borderId="38" applyNumberFormat="0" applyFill="0" applyAlignment="0" applyProtection="0"/>
    <xf numFmtId="0" fontId="203" fillId="0" borderId="38" applyNumberFormat="0" applyFill="0" applyAlignment="0" applyProtection="0"/>
    <xf numFmtId="189" fontId="34" fillId="0" borderId="0" applyFill="0" applyBorder="0" applyAlignment="0" applyProtection="0"/>
    <xf numFmtId="166" fontId="38" fillId="0" borderId="0" applyFill="0" applyBorder="0" applyAlignment="0" applyProtection="0"/>
    <xf numFmtId="176" fontId="129" fillId="0" borderId="0" applyFont="0" applyFill="0" applyBorder="0" applyAlignment="0" applyProtection="0"/>
    <xf numFmtId="176" fontId="38" fillId="0" borderId="0" applyFont="0" applyFill="0" applyBorder="0" applyAlignment="0" applyProtection="0"/>
    <xf numFmtId="0" fontId="176" fillId="0" borderId="0" applyNumberFormat="0" applyFill="0" applyBorder="0" applyAlignment="0" applyProtection="0"/>
    <xf numFmtId="0" fontId="176" fillId="0" borderId="0" applyNumberFormat="0" applyFill="0" applyBorder="0" applyAlignment="0" applyProtection="0"/>
    <xf numFmtId="0" fontId="204" fillId="0" borderId="0" applyNumberFormat="0" applyFill="0" applyBorder="0" applyAlignment="0" applyProtection="0"/>
    <xf numFmtId="0" fontId="181" fillId="0" borderId="0" applyNumberFormat="0" applyFill="0" applyBorder="0" applyAlignment="0" applyProtection="0"/>
    <xf numFmtId="0" fontId="181" fillId="0" borderId="0" applyNumberFormat="0" applyFill="0" applyBorder="0" applyAlignment="0" applyProtection="0"/>
    <xf numFmtId="0" fontId="181" fillId="0" borderId="0" applyNumberFormat="0" applyFill="0" applyBorder="0" applyAlignment="0" applyProtection="0"/>
    <xf numFmtId="0" fontId="101" fillId="0" borderId="0" applyNumberFormat="0" applyFill="0" applyBorder="0" applyAlignment="0" applyProtection="0"/>
    <xf numFmtId="3" fontId="88" fillId="0" borderId="0"/>
    <xf numFmtId="0" fontId="14" fillId="0" borderId="0"/>
    <xf numFmtId="0" fontId="14" fillId="0" borderId="0"/>
    <xf numFmtId="0" fontId="54" fillId="0" borderId="0"/>
    <xf numFmtId="0" fontId="38" fillId="0" borderId="0"/>
    <xf numFmtId="0" fontId="13" fillId="0" borderId="0"/>
    <xf numFmtId="0" fontId="13" fillId="0" borderId="0"/>
    <xf numFmtId="0" fontId="12" fillId="0" borderId="0"/>
    <xf numFmtId="176" fontId="12" fillId="0" borderId="0" applyFont="0" applyFill="0" applyBorder="0" applyAlignment="0" applyProtection="0"/>
    <xf numFmtId="0" fontId="11" fillId="0" borderId="0"/>
    <xf numFmtId="0" fontId="11" fillId="0" borderId="0"/>
    <xf numFmtId="0" fontId="11" fillId="0" borderId="0"/>
    <xf numFmtId="0" fontId="10" fillId="0" borderId="0"/>
    <xf numFmtId="176" fontId="10" fillId="0" borderId="0" applyFont="0" applyFill="0" applyBorder="0" applyAlignment="0" applyProtection="0"/>
    <xf numFmtId="0" fontId="9" fillId="0" borderId="0"/>
    <xf numFmtId="176" fontId="9" fillId="0" borderId="0" applyFont="0" applyFill="0" applyBorder="0" applyAlignment="0" applyProtection="0"/>
    <xf numFmtId="0" fontId="172" fillId="0" borderId="0" applyNumberFormat="0" applyFill="0" applyBorder="0" applyAlignment="0" applyProtection="0">
      <alignment vertical="top"/>
      <protection locked="0"/>
    </xf>
    <xf numFmtId="0" fontId="8" fillId="0" borderId="0"/>
    <xf numFmtId="176" fontId="8" fillId="0" borderId="0" applyFont="0" applyFill="0" applyBorder="0" applyAlignment="0" applyProtection="0"/>
    <xf numFmtId="0" fontId="7" fillId="0" borderId="0"/>
    <xf numFmtId="0" fontId="6" fillId="0" borderId="0"/>
    <xf numFmtId="0" fontId="6" fillId="0" borderId="0"/>
    <xf numFmtId="0" fontId="5" fillId="0" borderId="0"/>
    <xf numFmtId="0" fontId="206" fillId="0" borderId="0"/>
    <xf numFmtId="0" fontId="4" fillId="0" borderId="0"/>
    <xf numFmtId="176" fontId="4" fillId="0" borderId="0" applyFont="0" applyFill="0" applyBorder="0" applyAlignment="0" applyProtection="0"/>
    <xf numFmtId="0" fontId="3" fillId="0" borderId="0"/>
    <xf numFmtId="0" fontId="2" fillId="0" borderId="0"/>
    <xf numFmtId="0" fontId="1" fillId="0" borderId="0"/>
  </cellStyleXfs>
  <cellXfs count="347">
    <xf numFmtId="0" fontId="0" fillId="0" borderId="0" xfId="0"/>
    <xf numFmtId="0" fontId="25" fillId="0" borderId="0" xfId="0" applyFont="1"/>
    <xf numFmtId="4" fontId="25" fillId="0" borderId="0" xfId="0" applyNumberFormat="1" applyFont="1"/>
    <xf numFmtId="0" fontId="27" fillId="0" borderId="0" xfId="0" applyFont="1"/>
    <xf numFmtId="0" fontId="30" fillId="0" borderId="0" xfId="0" applyFont="1"/>
    <xf numFmtId="0" fontId="31" fillId="0" borderId="0" xfId="0" applyFont="1"/>
    <xf numFmtId="0" fontId="31" fillId="0" borderId="1" xfId="0" applyFont="1" applyBorder="1"/>
    <xf numFmtId="0" fontId="31" fillId="0" borderId="1" xfId="0" applyFont="1" applyBorder="1" applyAlignment="1">
      <alignment horizontal="right"/>
    </xf>
    <xf numFmtId="0" fontId="32" fillId="0" borderId="0" xfId="0" applyFont="1"/>
    <xf numFmtId="0" fontId="31" fillId="0" borderId="0" xfId="0" applyFont="1" applyAlignment="1">
      <alignment horizontal="right"/>
    </xf>
    <xf numFmtId="0" fontId="27" fillId="0" borderId="0" xfId="0" applyFont="1" applyAlignment="1">
      <alignment horizontal="center"/>
    </xf>
    <xf numFmtId="0" fontId="25" fillId="0" borderId="0" xfId="0" applyFont="1" applyAlignment="1">
      <alignment horizontal="center"/>
    </xf>
    <xf numFmtId="0" fontId="33" fillId="0" borderId="0" xfId="0" applyFont="1"/>
    <xf numFmtId="0" fontId="33" fillId="0" borderId="0" xfId="0" applyFont="1" applyAlignment="1">
      <alignment horizontal="center"/>
    </xf>
    <xf numFmtId="4" fontId="28" fillId="0" borderId="0" xfId="0" applyNumberFormat="1" applyFont="1" applyAlignment="1">
      <alignment vertical="center"/>
    </xf>
    <xf numFmtId="0" fontId="28" fillId="0" borderId="0" xfId="0" applyFont="1"/>
    <xf numFmtId="0" fontId="25" fillId="0" borderId="0" xfId="0" applyFont="1" applyAlignment="1">
      <alignment vertical="center"/>
    </xf>
    <xf numFmtId="0" fontId="31" fillId="0" borderId="1" xfId="0" applyFont="1" applyBorder="1" applyAlignment="1">
      <alignment horizontal="justify" vertical="top" readingOrder="1"/>
    </xf>
    <xf numFmtId="0" fontId="31" fillId="0" borderId="0" xfId="0" applyFont="1" applyAlignment="1">
      <alignment horizontal="justify" vertical="top" readingOrder="1"/>
    </xf>
    <xf numFmtId="0" fontId="32" fillId="0" borderId="0" xfId="0" applyFont="1" applyAlignment="1">
      <alignment horizontal="justify" vertical="top" readingOrder="1"/>
    </xf>
    <xf numFmtId="0" fontId="26" fillId="0" borderId="0" xfId="0" applyFont="1" applyAlignment="1">
      <alignment horizontal="justify" vertical="top" readingOrder="1"/>
    </xf>
    <xf numFmtId="0" fontId="25" fillId="0" borderId="0" xfId="0" applyFont="1" applyAlignment="1">
      <alignment horizontal="justify" vertical="top" readingOrder="1"/>
    </xf>
    <xf numFmtId="49" fontId="31" fillId="0" borderId="1" xfId="0" applyNumberFormat="1" applyFont="1" applyBorder="1" applyAlignment="1">
      <alignment horizontal="left" vertical="top"/>
    </xf>
    <xf numFmtId="49" fontId="31" fillId="0" borderId="0" xfId="0" applyNumberFormat="1" applyFont="1" applyAlignment="1">
      <alignment horizontal="left" vertical="top"/>
    </xf>
    <xf numFmtId="49" fontId="32" fillId="0" borderId="0" xfId="0" applyNumberFormat="1" applyFont="1" applyAlignment="1">
      <alignment horizontal="left" vertical="top"/>
    </xf>
    <xf numFmtId="49" fontId="26" fillId="0" borderId="0" xfId="0" applyNumberFormat="1" applyFont="1" applyAlignment="1">
      <alignment horizontal="left" vertical="top"/>
    </xf>
    <xf numFmtId="49" fontId="25" fillId="0" borderId="0" xfId="0" applyNumberFormat="1" applyFont="1" applyAlignment="1">
      <alignment horizontal="left" vertical="top"/>
    </xf>
    <xf numFmtId="0" fontId="29" fillId="0" borderId="0" xfId="0" applyFont="1" applyAlignment="1">
      <alignment horizontal="justify" vertical="top" readingOrder="1"/>
    </xf>
    <xf numFmtId="0" fontId="25" fillId="0" borderId="0" xfId="0" applyFont="1" applyAlignment="1">
      <alignment horizontal="left"/>
    </xf>
    <xf numFmtId="0" fontId="34" fillId="0" borderId="0" xfId="0" applyFont="1" applyAlignment="1">
      <alignment horizontal="justify" vertical="top" readingOrder="1"/>
    </xf>
    <xf numFmtId="4" fontId="35" fillId="0" borderId="0" xfId="0" applyNumberFormat="1" applyFont="1"/>
    <xf numFmtId="4" fontId="34" fillId="0" borderId="0" xfId="0" applyNumberFormat="1" applyFont="1"/>
    <xf numFmtId="0" fontId="34" fillId="0" borderId="0" xfId="0" quotePrefix="1" applyFont="1" applyAlignment="1">
      <alignment horizontal="justify" vertical="top" readingOrder="1"/>
    </xf>
    <xf numFmtId="0" fontId="37" fillId="0" borderId="0" xfId="0" applyFont="1"/>
    <xf numFmtId="4" fontId="31" fillId="0" borderId="0" xfId="0" applyNumberFormat="1" applyFont="1" applyAlignment="1">
      <alignment horizontal="right"/>
    </xf>
    <xf numFmtId="4" fontId="31" fillId="0" borderId="0" xfId="0" applyNumberFormat="1" applyFont="1"/>
    <xf numFmtId="4" fontId="33" fillId="0" borderId="0" xfId="0" applyNumberFormat="1" applyFont="1"/>
    <xf numFmtId="49" fontId="34" fillId="0" borderId="0" xfId="0" applyNumberFormat="1" applyFont="1" applyAlignment="1">
      <alignment horizontal="left" vertical="top"/>
    </xf>
    <xf numFmtId="0" fontId="34" fillId="0" borderId="0" xfId="0" applyFont="1" applyAlignment="1">
      <alignment horizontal="center"/>
    </xf>
    <xf numFmtId="49" fontId="36" fillId="0" borderId="0" xfId="0" applyNumberFormat="1" applyFont="1" applyAlignment="1">
      <alignment horizontal="left" vertical="top"/>
    </xf>
    <xf numFmtId="0" fontId="36" fillId="0" borderId="0" xfId="0" applyFont="1" applyAlignment="1">
      <alignment horizontal="justify" vertical="top" readingOrder="1"/>
    </xf>
    <xf numFmtId="0" fontId="36" fillId="0" borderId="0" xfId="0" applyFont="1" applyAlignment="1">
      <alignment horizontal="center" vertical="center"/>
    </xf>
    <xf numFmtId="4" fontId="36" fillId="0" borderId="0" xfId="0" applyNumberFormat="1" applyFont="1" applyAlignment="1">
      <alignment vertical="center"/>
    </xf>
    <xf numFmtId="4" fontId="34" fillId="0" borderId="0" xfId="0" applyNumberFormat="1" applyFont="1" applyAlignment="1">
      <alignment horizontal="right"/>
    </xf>
    <xf numFmtId="0" fontId="34" fillId="0" borderId="0" xfId="0" quotePrefix="1" applyFont="1" applyAlignment="1">
      <alignment horizontal="center"/>
    </xf>
    <xf numFmtId="49" fontId="40" fillId="0" borderId="0" xfId="0" applyNumberFormat="1" applyFont="1" applyAlignment="1">
      <alignment horizontal="left" vertical="top"/>
    </xf>
    <xf numFmtId="0" fontId="41" fillId="0" borderId="0" xfId="0" applyFont="1"/>
    <xf numFmtId="49" fontId="36" fillId="0" borderId="2" xfId="0" applyNumberFormat="1" applyFont="1" applyBorder="1" applyAlignment="1">
      <alignment horizontal="left" vertical="top"/>
    </xf>
    <xf numFmtId="0" fontId="39" fillId="0" borderId="0" xfId="0" applyFont="1"/>
    <xf numFmtId="49" fontId="25" fillId="0" borderId="1" xfId="0" applyNumberFormat="1" applyFont="1" applyBorder="1" applyAlignment="1">
      <alignment horizontal="left" vertical="top"/>
    </xf>
    <xf numFmtId="0" fontId="25" fillId="0" borderId="1" xfId="0" applyFont="1" applyBorder="1" applyAlignment="1">
      <alignment horizontal="justify" vertical="top" readingOrder="1"/>
    </xf>
    <xf numFmtId="4" fontId="25" fillId="0" borderId="1" xfId="0" applyNumberFormat="1" applyFont="1" applyBorder="1"/>
    <xf numFmtId="49" fontId="27" fillId="0" borderId="0" xfId="0" applyNumberFormat="1" applyFont="1" applyAlignment="1">
      <alignment horizontal="left" vertical="top"/>
    </xf>
    <xf numFmtId="0" fontId="42" fillId="0" borderId="0" xfId="0" applyFont="1" applyAlignment="1">
      <alignment horizontal="justify" vertical="top" readingOrder="1"/>
    </xf>
    <xf numFmtId="49" fontId="44" fillId="0" borderId="0" xfId="0" applyNumberFormat="1" applyFont="1" applyAlignment="1">
      <alignment horizontal="left" vertical="top"/>
    </xf>
    <xf numFmtId="0" fontId="44" fillId="0" borderId="0" xfId="0" applyFont="1" applyAlignment="1">
      <alignment horizontal="justify" vertical="top" readingOrder="1"/>
    </xf>
    <xf numFmtId="0" fontId="0" fillId="0" borderId="0" xfId="0" applyAlignment="1">
      <alignment horizontal="center"/>
    </xf>
    <xf numFmtId="49" fontId="24" fillId="0" borderId="0" xfId="0" applyNumberFormat="1" applyFont="1" applyAlignment="1">
      <alignment horizontal="left" vertical="top"/>
    </xf>
    <xf numFmtId="0" fontId="24" fillId="0" borderId="0" xfId="0" applyFont="1" applyAlignment="1">
      <alignment horizontal="center"/>
    </xf>
    <xf numFmtId="0" fontId="24" fillId="0" borderId="0" xfId="0" applyFont="1"/>
    <xf numFmtId="49" fontId="0" fillId="0" borderId="0" xfId="0" applyNumberFormat="1" applyAlignment="1">
      <alignment horizontal="left" vertical="top"/>
    </xf>
    <xf numFmtId="0" fontId="45" fillId="0" borderId="0" xfId="0" applyFont="1" applyAlignment="1">
      <alignment horizontal="left" vertical="top" readingOrder="1"/>
    </xf>
    <xf numFmtId="0" fontId="44" fillId="0" borderId="0" xfId="0" applyFont="1" applyAlignment="1">
      <alignment horizontal="center"/>
    </xf>
    <xf numFmtId="0" fontId="44" fillId="0" borderId="0" xfId="0" applyFont="1"/>
    <xf numFmtId="49" fontId="46" fillId="0" borderId="0" xfId="0" applyNumberFormat="1" applyFont="1" applyAlignment="1">
      <alignment horizontal="left" vertical="top"/>
    </xf>
    <xf numFmtId="0" fontId="46" fillId="0" borderId="0" xfId="0" applyFont="1" applyAlignment="1">
      <alignment horizontal="center"/>
    </xf>
    <xf numFmtId="0" fontId="46" fillId="0" borderId="0" xfId="0" applyFont="1"/>
    <xf numFmtId="49" fontId="47" fillId="0" borderId="0" xfId="0" applyNumberFormat="1" applyFont="1" applyAlignment="1">
      <alignment horizontal="left" vertical="top"/>
    </xf>
    <xf numFmtId="49" fontId="29" fillId="0" borderId="0" xfId="0" applyNumberFormat="1" applyFont="1" applyAlignment="1">
      <alignment horizontal="left" vertical="top"/>
    </xf>
    <xf numFmtId="49" fontId="48" fillId="0" borderId="0" xfId="0" applyNumberFormat="1" applyFont="1" applyAlignment="1">
      <alignment horizontal="justify" vertical="top"/>
    </xf>
    <xf numFmtId="0" fontId="26" fillId="0" borderId="0" xfId="0" applyFont="1" applyAlignment="1">
      <alignment horizontal="center" vertical="top" readingOrder="1"/>
    </xf>
    <xf numFmtId="0" fontId="28" fillId="0" borderId="0" xfId="0" applyFont="1" applyAlignment="1">
      <alignment horizontal="justify" vertical="top"/>
    </xf>
    <xf numFmtId="4" fontId="28" fillId="0" borderId="0" xfId="0" applyNumberFormat="1" applyFont="1" applyAlignment="1">
      <alignment horizontal="justify" vertical="top"/>
    </xf>
    <xf numFmtId="0" fontId="28" fillId="0" borderId="0" xfId="0" applyFont="1" applyAlignment="1">
      <alignment horizontal="center"/>
    </xf>
    <xf numFmtId="0" fontId="29" fillId="0" borderId="0" xfId="0" applyFont="1"/>
    <xf numFmtId="0" fontId="47" fillId="0" borderId="0" xfId="0" applyFont="1" applyAlignment="1">
      <alignment horizontal="justify" vertical="top" readingOrder="1"/>
    </xf>
    <xf numFmtId="0" fontId="49" fillId="0" borderId="0" xfId="0" applyFont="1"/>
    <xf numFmtId="0" fontId="49" fillId="0" borderId="0" xfId="0" quotePrefix="1" applyFont="1" applyAlignment="1">
      <alignment horizontal="justify" vertical="top" readingOrder="1"/>
    </xf>
    <xf numFmtId="0" fontId="25" fillId="0" borderId="0" xfId="0" quotePrefix="1" applyFont="1" applyAlignment="1">
      <alignment horizontal="justify" vertical="top" readingOrder="1"/>
    </xf>
    <xf numFmtId="0" fontId="50" fillId="0" borderId="0" xfId="0" applyFont="1"/>
    <xf numFmtId="0" fontId="25" fillId="0" borderId="0" xfId="0" quotePrefix="1" applyFont="1" applyAlignment="1">
      <alignment horizontal="center"/>
    </xf>
    <xf numFmtId="4" fontId="25" fillId="0" borderId="0" xfId="0" applyNumberFormat="1" applyFont="1" applyAlignment="1">
      <alignment horizontal="justify" vertical="top" readingOrder="1"/>
    </xf>
    <xf numFmtId="0" fontId="30" fillId="0" borderId="0" xfId="0" applyFont="1" applyAlignment="1">
      <alignment horizontal="center"/>
    </xf>
    <xf numFmtId="49" fontId="30" fillId="0" borderId="0" xfId="0" applyNumberFormat="1" applyFont="1" applyAlignment="1">
      <alignment horizontal="left" vertical="top"/>
    </xf>
    <xf numFmtId="0" fontId="30" fillId="0" borderId="0" xfId="0" applyFont="1" applyAlignment="1">
      <alignment horizontal="justify" vertical="top" readingOrder="1"/>
    </xf>
    <xf numFmtId="0" fontId="25" fillId="0" borderId="0" xfId="0" quotePrefix="1" applyFont="1"/>
    <xf numFmtId="49" fontId="28" fillId="0" borderId="0" xfId="0" applyNumberFormat="1" applyFont="1" applyAlignment="1">
      <alignment horizontal="left" vertical="top"/>
    </xf>
    <xf numFmtId="0" fontId="28" fillId="0" borderId="0" xfId="0" applyFont="1" applyAlignment="1">
      <alignment horizontal="center" vertical="center"/>
    </xf>
    <xf numFmtId="0" fontId="46" fillId="0" borderId="0" xfId="0" applyFont="1" applyAlignment="1">
      <alignment horizontal="justify" vertical="top" readingOrder="1"/>
    </xf>
    <xf numFmtId="0" fontId="36" fillId="0" borderId="3" xfId="0" applyFont="1" applyBorder="1" applyAlignment="1">
      <alignment horizontal="justify" vertical="top" readingOrder="1"/>
    </xf>
    <xf numFmtId="0" fontId="36" fillId="0" borderId="3" xfId="0" applyFont="1" applyBorder="1" applyAlignment="1">
      <alignment horizontal="center" vertical="center"/>
    </xf>
    <xf numFmtId="4" fontId="36" fillId="0" borderId="3" xfId="0" applyNumberFormat="1" applyFont="1" applyBorder="1" applyAlignment="1">
      <alignment vertical="center"/>
    </xf>
    <xf numFmtId="0" fontId="36" fillId="0" borderId="1" xfId="0" applyFont="1" applyBorder="1" applyAlignment="1">
      <alignment horizontal="justify" vertical="top" readingOrder="1"/>
    </xf>
    <xf numFmtId="0" fontId="36" fillId="0" borderId="1" xfId="0" applyFont="1" applyBorder="1" applyAlignment="1">
      <alignment horizontal="center" vertical="center"/>
    </xf>
    <xf numFmtId="4" fontId="36" fillId="0" borderId="1" xfId="0" applyNumberFormat="1" applyFont="1" applyBorder="1" applyAlignment="1">
      <alignment vertical="center"/>
    </xf>
    <xf numFmtId="49" fontId="36" fillId="0" borderId="4" xfId="0" applyNumberFormat="1" applyFont="1" applyBorder="1" applyAlignment="1">
      <alignment horizontal="left" vertical="top"/>
    </xf>
    <xf numFmtId="49" fontId="36" fillId="0" borderId="17" xfId="0" applyNumberFormat="1" applyFont="1" applyBorder="1" applyAlignment="1">
      <alignment horizontal="left" vertical="top"/>
    </xf>
    <xf numFmtId="4" fontId="36" fillId="0" borderId="16" xfId="0" applyNumberFormat="1" applyFont="1" applyBorder="1"/>
    <xf numFmtId="4" fontId="36" fillId="0" borderId="15" xfId="0" applyNumberFormat="1" applyFont="1" applyBorder="1"/>
    <xf numFmtId="0" fontId="36" fillId="0" borderId="0" xfId="0" applyFont="1" applyAlignment="1">
      <alignment horizontal="center"/>
    </xf>
    <xf numFmtId="4" fontId="36" fillId="0" borderId="0" xfId="0" applyNumberFormat="1" applyFont="1"/>
    <xf numFmtId="4" fontId="52" fillId="0" borderId="15" xfId="0" applyNumberFormat="1" applyFont="1" applyBorder="1"/>
    <xf numFmtId="4" fontId="36" fillId="0" borderId="20" xfId="0" applyNumberFormat="1" applyFont="1" applyBorder="1" applyAlignment="1">
      <alignment vertical="center"/>
    </xf>
    <xf numFmtId="4" fontId="36" fillId="0" borderId="19" xfId="0" applyNumberFormat="1" applyFont="1" applyBorder="1" applyAlignment="1">
      <alignment vertical="center"/>
    </xf>
    <xf numFmtId="4" fontId="51" fillId="0" borderId="17" xfId="0" applyNumberFormat="1" applyFont="1" applyBorder="1"/>
    <xf numFmtId="4" fontId="51" fillId="0" borderId="4" xfId="0" applyNumberFormat="1" applyFont="1" applyBorder="1"/>
    <xf numFmtId="0" fontId="112" fillId="56" borderId="0" xfId="7521" applyFont="1" applyFill="1" applyAlignment="1">
      <alignment wrapText="1"/>
    </xf>
    <xf numFmtId="0" fontId="106" fillId="56" borderId="0" xfId="7521" applyFont="1" applyFill="1" applyAlignment="1">
      <alignment wrapText="1"/>
    </xf>
    <xf numFmtId="0" fontId="107" fillId="56" borderId="0" xfId="7521" applyFont="1" applyFill="1" applyAlignment="1">
      <alignment wrapText="1"/>
    </xf>
    <xf numFmtId="0" fontId="106" fillId="56" borderId="0" xfId="7521" quotePrefix="1" applyFont="1" applyFill="1" applyAlignment="1">
      <alignment wrapText="1"/>
    </xf>
    <xf numFmtId="0" fontId="32" fillId="0" borderId="0" xfId="7521" applyFont="1" applyAlignment="1" applyProtection="1">
      <alignment horizontal="right"/>
      <protection locked="0"/>
    </xf>
    <xf numFmtId="0" fontId="105" fillId="0" borderId="0" xfId="8608" applyFont="1"/>
    <xf numFmtId="0" fontId="106" fillId="0" borderId="0" xfId="8608" applyFont="1"/>
    <xf numFmtId="0" fontId="106" fillId="0" borderId="42" xfId="8608" applyFont="1" applyBorder="1"/>
    <xf numFmtId="0" fontId="106" fillId="0" borderId="17" xfId="8608" applyFont="1" applyBorder="1"/>
    <xf numFmtId="0" fontId="113" fillId="0" borderId="0" xfId="8608" applyFont="1"/>
    <xf numFmtId="0" fontId="110" fillId="0" borderId="0" xfId="8608" applyFont="1"/>
    <xf numFmtId="0" fontId="32" fillId="0" borderId="40" xfId="7521" applyFont="1" applyBorder="1" applyAlignment="1" applyProtection="1">
      <alignment horizontal="right"/>
      <protection locked="0"/>
    </xf>
    <xf numFmtId="49" fontId="36" fillId="78" borderId="43" xfId="0" applyNumberFormat="1" applyFont="1" applyFill="1" applyBorder="1" applyAlignment="1">
      <alignment horizontal="left" vertical="top"/>
    </xf>
    <xf numFmtId="0" fontId="36" fillId="78" borderId="3" xfId="0" applyFont="1" applyFill="1" applyBorder="1" applyAlignment="1">
      <alignment horizontal="justify" vertical="top" readingOrder="1"/>
    </xf>
    <xf numFmtId="0" fontId="36" fillId="78" borderId="3" xfId="0" applyFont="1" applyFill="1" applyBorder="1" applyAlignment="1">
      <alignment horizontal="center" vertical="center"/>
    </xf>
    <xf numFmtId="4" fontId="36" fillId="78" borderId="3" xfId="0" applyNumberFormat="1" applyFont="1" applyFill="1" applyBorder="1" applyAlignment="1">
      <alignment vertical="center"/>
    </xf>
    <xf numFmtId="4" fontId="36" fillId="78" borderId="19" xfId="0" applyNumberFormat="1" applyFont="1" applyFill="1" applyBorder="1" applyAlignment="1">
      <alignment vertical="center"/>
    </xf>
    <xf numFmtId="4" fontId="51" fillId="78" borderId="43" xfId="0" applyNumberFormat="1" applyFont="1" applyFill="1" applyBorder="1"/>
    <xf numFmtId="49" fontId="36" fillId="78" borderId="17" xfId="0" applyNumberFormat="1" applyFont="1" applyFill="1" applyBorder="1" applyAlignment="1">
      <alignment horizontal="left" vertical="top"/>
    </xf>
    <xf numFmtId="0" fontId="36" fillId="78" borderId="1" xfId="0" applyFont="1" applyFill="1" applyBorder="1" applyAlignment="1">
      <alignment horizontal="justify" vertical="top" readingOrder="1"/>
    </xf>
    <xf numFmtId="0" fontId="36" fillId="78" borderId="1" xfId="0" applyFont="1" applyFill="1" applyBorder="1" applyAlignment="1">
      <alignment horizontal="center" vertical="center"/>
    </xf>
    <xf numFmtId="4" fontId="36" fillId="78" borderId="1" xfId="0" applyNumberFormat="1" applyFont="1" applyFill="1" applyBorder="1" applyAlignment="1">
      <alignment vertical="center"/>
    </xf>
    <xf numFmtId="4" fontId="36" fillId="78" borderId="20" xfId="0" applyNumberFormat="1" applyFont="1" applyFill="1" applyBorder="1" applyAlignment="1">
      <alignment vertical="center"/>
    </xf>
    <xf numFmtId="4" fontId="51" fillId="78" borderId="17" xfId="0" applyNumberFormat="1" applyFont="1" applyFill="1" applyBorder="1"/>
    <xf numFmtId="0" fontId="3" fillId="0" borderId="0" xfId="8615"/>
    <xf numFmtId="180" fontId="3" fillId="0" borderId="0" xfId="8615" applyNumberFormat="1"/>
    <xf numFmtId="0" fontId="3" fillId="0" borderId="0" xfId="8615" applyAlignment="1">
      <alignment vertical="top"/>
    </xf>
    <xf numFmtId="0" fontId="106" fillId="0" borderId="0" xfId="8615" applyFont="1" applyAlignment="1">
      <alignment vertical="top"/>
    </xf>
    <xf numFmtId="0" fontId="3" fillId="0" borderId="31" xfId="8615" applyBorder="1"/>
    <xf numFmtId="4" fontId="106" fillId="0" borderId="44" xfId="8615" applyNumberFormat="1" applyFont="1" applyBorder="1"/>
    <xf numFmtId="0" fontId="106" fillId="0" borderId="31" xfId="8615" applyFont="1" applyBorder="1" applyAlignment="1">
      <alignment horizontal="right"/>
    </xf>
    <xf numFmtId="0" fontId="107" fillId="0" borderId="31" xfId="8615" applyFont="1" applyBorder="1"/>
    <xf numFmtId="0" fontId="106" fillId="0" borderId="30" xfId="8615" applyFont="1" applyBorder="1"/>
    <xf numFmtId="4" fontId="106" fillId="0" borderId="15" xfId="8615" applyNumberFormat="1" applyFont="1" applyBorder="1"/>
    <xf numFmtId="0" fontId="106" fillId="0" borderId="15" xfId="8615" applyFont="1" applyBorder="1" applyAlignment="1">
      <alignment horizontal="right" wrapText="1"/>
    </xf>
    <xf numFmtId="0" fontId="106" fillId="0" borderId="15" xfId="8615" applyFont="1" applyBorder="1" applyAlignment="1">
      <alignment horizontal="left" vertical="top" wrapText="1"/>
    </xf>
    <xf numFmtId="0" fontId="111" fillId="0" borderId="0" xfId="8615" applyFont="1"/>
    <xf numFmtId="0" fontId="106" fillId="0" borderId="0" xfId="8615" applyFont="1"/>
    <xf numFmtId="0" fontId="112" fillId="0" borderId="15" xfId="8615" applyFont="1" applyBorder="1" applyAlignment="1">
      <alignment horizontal="right"/>
    </xf>
    <xf numFmtId="4" fontId="106" fillId="0" borderId="41" xfId="8615" applyNumberFormat="1" applyFont="1" applyBorder="1"/>
    <xf numFmtId="0" fontId="106" fillId="0" borderId="42" xfId="8615" applyFont="1" applyBorder="1"/>
    <xf numFmtId="0" fontId="110" fillId="0" borderId="41" xfId="8615" applyFont="1" applyBorder="1" applyAlignment="1">
      <alignment horizontal="right"/>
    </xf>
    <xf numFmtId="0" fontId="107" fillId="0" borderId="41" xfId="8615" applyFont="1" applyBorder="1" applyAlignment="1">
      <alignment horizontal="left" vertical="top" wrapText="1"/>
    </xf>
    <xf numFmtId="0" fontId="107" fillId="0" borderId="40" xfId="8615" applyFont="1" applyBorder="1"/>
    <xf numFmtId="0" fontId="116" fillId="0" borderId="15" xfId="8615" applyFont="1" applyBorder="1" applyAlignment="1">
      <alignment horizontal="left" vertical="top" wrapText="1"/>
    </xf>
    <xf numFmtId="0" fontId="106" fillId="0" borderId="17" xfId="8615" applyFont="1" applyBorder="1"/>
    <xf numFmtId="0" fontId="106" fillId="0" borderId="20" xfId="8615" applyFont="1" applyBorder="1" applyAlignment="1">
      <alignment horizontal="right" wrapText="1"/>
    </xf>
    <xf numFmtId="0" fontId="106" fillId="0" borderId="20" xfId="8615" applyFont="1" applyBorder="1" applyAlignment="1">
      <alignment horizontal="left" vertical="top" wrapText="1"/>
    </xf>
    <xf numFmtId="0" fontId="111" fillId="0" borderId="1" xfId="8615" applyFont="1" applyBorder="1"/>
    <xf numFmtId="0" fontId="110" fillId="0" borderId="15" xfId="8615" applyFont="1" applyBorder="1" applyAlignment="1">
      <alignment horizontal="right"/>
    </xf>
    <xf numFmtId="0" fontId="107" fillId="0" borderId="15" xfId="8615" applyFont="1" applyBorder="1" applyAlignment="1">
      <alignment horizontal="left" vertical="top" wrapText="1"/>
    </xf>
    <xf numFmtId="0" fontId="107" fillId="0" borderId="0" xfId="8615" applyFont="1"/>
    <xf numFmtId="180" fontId="106" fillId="0" borderId="15" xfId="8615" applyNumberFormat="1" applyFont="1" applyBorder="1"/>
    <xf numFmtId="180" fontId="106" fillId="0" borderId="17" xfId="8615" applyNumberFormat="1" applyFont="1" applyBorder="1"/>
    <xf numFmtId="0" fontId="106" fillId="0" borderId="17" xfId="8615" applyFont="1" applyBorder="1" applyAlignment="1">
      <alignment vertical="top"/>
    </xf>
    <xf numFmtId="180" fontId="106" fillId="0" borderId="42" xfId="8615" applyNumberFormat="1" applyFont="1" applyBorder="1"/>
    <xf numFmtId="180" fontId="105" fillId="0" borderId="0" xfId="8615" applyNumberFormat="1" applyFont="1"/>
    <xf numFmtId="0" fontId="105" fillId="0" borderId="0" xfId="8615" applyFont="1"/>
    <xf numFmtId="0" fontId="104" fillId="0" borderId="0" xfId="8615" applyFont="1"/>
    <xf numFmtId="0" fontId="104" fillId="0" borderId="0" xfId="8615" applyFont="1" applyAlignment="1">
      <alignment vertical="top"/>
    </xf>
    <xf numFmtId="4" fontId="28" fillId="0" borderId="1" xfId="0" applyNumberFormat="1" applyFont="1" applyBorder="1"/>
    <xf numFmtId="4" fontId="29" fillId="0" borderId="0" xfId="0" applyNumberFormat="1" applyFont="1"/>
    <xf numFmtId="0" fontId="121" fillId="56" borderId="0" xfId="8617" applyFont="1" applyFill="1"/>
    <xf numFmtId="0" fontId="121" fillId="56" borderId="0" xfId="8617" applyFont="1" applyFill="1" applyAlignment="1">
      <alignment wrapText="1"/>
    </xf>
    <xf numFmtId="0" fontId="122" fillId="56" borderId="0" xfId="8617" applyFont="1" applyFill="1" applyAlignment="1">
      <alignment wrapText="1"/>
    </xf>
    <xf numFmtId="0" fontId="1" fillId="56" borderId="0" xfId="8617" applyFill="1"/>
    <xf numFmtId="0" fontId="116" fillId="56" borderId="45" xfId="8617" applyFont="1" applyFill="1" applyBorder="1" applyAlignment="1">
      <alignment wrapText="1"/>
    </xf>
    <xf numFmtId="0" fontId="116" fillId="56" borderId="45" xfId="8617" applyFont="1" applyFill="1" applyBorder="1" applyAlignment="1">
      <alignment horizontal="right" vertical="center" wrapText="1"/>
    </xf>
    <xf numFmtId="0" fontId="116" fillId="56" borderId="45" xfId="8617" applyFont="1" applyFill="1" applyBorder="1" applyAlignment="1">
      <alignment horizontal="right" wrapText="1"/>
    </xf>
    <xf numFmtId="0" fontId="116" fillId="56" borderId="17" xfId="8617" applyFont="1" applyFill="1" applyBorder="1" applyAlignment="1">
      <alignment wrapText="1"/>
    </xf>
    <xf numFmtId="0" fontId="116" fillId="56" borderId="17" xfId="8617" applyFont="1" applyFill="1" applyBorder="1" applyAlignment="1">
      <alignment horizontal="right" vertical="center" wrapText="1"/>
    </xf>
    <xf numFmtId="0" fontId="116" fillId="56" borderId="17" xfId="8617" applyFont="1" applyFill="1" applyBorder="1" applyAlignment="1">
      <alignment horizontal="right" wrapText="1"/>
    </xf>
    <xf numFmtId="0" fontId="106" fillId="56" borderId="46" xfId="8617" applyFont="1" applyFill="1" applyBorder="1" applyAlignment="1">
      <alignment wrapText="1"/>
    </xf>
    <xf numFmtId="0" fontId="111" fillId="56" borderId="46" xfId="7521" applyFont="1" applyFill="1" applyBorder="1" applyAlignment="1">
      <alignment wrapText="1"/>
    </xf>
    <xf numFmtId="0" fontId="110" fillId="56" borderId="46" xfId="8617" applyFont="1" applyFill="1" applyBorder="1" applyAlignment="1">
      <alignment wrapText="1"/>
    </xf>
    <xf numFmtId="4" fontId="110" fillId="56" borderId="46" xfId="8617" applyNumberFormat="1" applyFont="1" applyFill="1" applyBorder="1" applyAlignment="1">
      <alignment wrapText="1"/>
    </xf>
    <xf numFmtId="0" fontId="112" fillId="56" borderId="0" xfId="8617" applyFont="1" applyFill="1" applyAlignment="1">
      <alignment wrapText="1"/>
    </xf>
    <xf numFmtId="4" fontId="112" fillId="56" borderId="0" xfId="8617" applyNumberFormat="1" applyFont="1" applyFill="1" applyAlignment="1">
      <alignment wrapText="1"/>
    </xf>
    <xf numFmtId="4" fontId="122" fillId="56" borderId="0" xfId="8617" applyNumberFormat="1" applyFont="1" applyFill="1" applyAlignment="1">
      <alignment wrapText="1"/>
    </xf>
    <xf numFmtId="0" fontId="116" fillId="56" borderId="0" xfId="8617" quotePrefix="1" applyFont="1" applyFill="1" applyAlignment="1">
      <alignment wrapText="1"/>
    </xf>
    <xf numFmtId="0" fontId="123" fillId="56" borderId="0" xfId="8617" quotePrefix="1" applyFont="1" applyFill="1" applyAlignment="1">
      <alignment wrapText="1"/>
    </xf>
    <xf numFmtId="0" fontId="106" fillId="56" borderId="1" xfId="8617" applyFont="1" applyFill="1" applyBorder="1" applyAlignment="1">
      <alignment wrapText="1"/>
    </xf>
    <xf numFmtId="16" fontId="106" fillId="56" borderId="46" xfId="8617" applyNumberFormat="1" applyFont="1" applyFill="1" applyBorder="1" applyAlignment="1">
      <alignment wrapText="1"/>
    </xf>
    <xf numFmtId="0" fontId="111" fillId="56" borderId="46" xfId="8617" applyFont="1" applyFill="1" applyBorder="1" applyAlignment="1">
      <alignment wrapText="1"/>
    </xf>
    <xf numFmtId="16" fontId="112" fillId="56" borderId="0" xfId="8617" applyNumberFormat="1" applyFont="1" applyFill="1" applyAlignment="1">
      <alignment wrapText="1"/>
    </xf>
    <xf numFmtId="0" fontId="106" fillId="56" borderId="0" xfId="8617" applyFont="1" applyFill="1" applyAlignment="1">
      <alignment wrapText="1"/>
    </xf>
    <xf numFmtId="0" fontId="107" fillId="56" borderId="0" xfId="8617" applyFont="1" applyFill="1" applyAlignment="1">
      <alignment wrapText="1"/>
    </xf>
    <xf numFmtId="0" fontId="116" fillId="56" borderId="0" xfId="8617" applyFont="1" applyFill="1" applyAlignment="1">
      <alignment wrapText="1"/>
    </xf>
    <xf numFmtId="0" fontId="106" fillId="56" borderId="0" xfId="8617" quotePrefix="1" applyFont="1" applyFill="1" applyAlignment="1">
      <alignment wrapText="1"/>
    </xf>
    <xf numFmtId="0" fontId="106" fillId="56" borderId="47" xfId="8617" applyFont="1" applyFill="1" applyBorder="1" applyAlignment="1">
      <alignment wrapText="1"/>
    </xf>
    <xf numFmtId="0" fontId="123" fillId="56" borderId="0" xfId="8617" applyFont="1" applyFill="1" applyAlignment="1">
      <alignment wrapText="1"/>
    </xf>
    <xf numFmtId="0" fontId="116" fillId="56" borderId="0" xfId="8617" applyFont="1" applyFill="1" applyAlignment="1">
      <alignment vertical="center" wrapText="1"/>
    </xf>
    <xf numFmtId="0" fontId="116" fillId="56" borderId="46" xfId="8617" applyFont="1" applyFill="1" applyBorder="1" applyAlignment="1">
      <alignment wrapText="1"/>
    </xf>
    <xf numFmtId="0" fontId="121" fillId="56" borderId="46" xfId="8617" applyFont="1" applyFill="1" applyBorder="1" applyAlignment="1">
      <alignment wrapText="1"/>
    </xf>
    <xf numFmtId="0" fontId="124" fillId="56" borderId="46" xfId="8617" applyFont="1" applyFill="1" applyBorder="1" applyAlignment="1">
      <alignment wrapText="1"/>
    </xf>
    <xf numFmtId="4" fontId="124" fillId="56" borderId="46" xfId="8617" applyNumberFormat="1" applyFont="1" applyFill="1" applyBorder="1" applyAlignment="1">
      <alignment wrapText="1"/>
    </xf>
    <xf numFmtId="0" fontId="121" fillId="56" borderId="46" xfId="8617" quotePrefix="1" applyFont="1" applyFill="1" applyBorder="1" applyAlignment="1">
      <alignment wrapText="1"/>
    </xf>
    <xf numFmtId="0" fontId="111" fillId="56" borderId="46" xfId="8617" quotePrefix="1" applyFont="1" applyFill="1" applyBorder="1" applyAlignment="1">
      <alignment wrapText="1"/>
    </xf>
    <xf numFmtId="0" fontId="116" fillId="56" borderId="0" xfId="8617" quotePrefix="1" applyFont="1" applyFill="1" applyAlignment="1">
      <alignment vertical="top" wrapText="1"/>
    </xf>
    <xf numFmtId="0" fontId="116" fillId="56" borderId="0" xfId="8617" quotePrefix="1" applyFont="1" applyFill="1" applyAlignment="1">
      <alignment vertical="center" wrapText="1"/>
    </xf>
    <xf numFmtId="2" fontId="110" fillId="56" borderId="46" xfId="8617" applyNumberFormat="1" applyFont="1" applyFill="1" applyBorder="1" applyAlignment="1">
      <alignment wrapText="1"/>
    </xf>
    <xf numFmtId="2" fontId="112" fillId="56" borderId="0" xfId="8617" applyNumberFormat="1" applyFont="1" applyFill="1" applyAlignment="1">
      <alignment wrapText="1"/>
    </xf>
    <xf numFmtId="0" fontId="125" fillId="56" borderId="0" xfId="8617" applyFont="1" applyFill="1" applyAlignment="1">
      <alignment wrapText="1"/>
    </xf>
    <xf numFmtId="0" fontId="124" fillId="56" borderId="0" xfId="8617" quotePrefix="1" applyFont="1" applyFill="1" applyAlignment="1">
      <alignment wrapText="1"/>
    </xf>
    <xf numFmtId="0" fontId="126" fillId="56" borderId="0" xfId="8617" applyFont="1" applyFill="1" applyAlignment="1">
      <alignment wrapText="1"/>
    </xf>
    <xf numFmtId="0" fontId="126" fillId="56" borderId="46" xfId="8617" applyFont="1" applyFill="1" applyBorder="1" applyAlignment="1">
      <alignment wrapText="1"/>
    </xf>
    <xf numFmtId="0" fontId="127" fillId="56" borderId="0" xfId="8617" applyFont="1" applyFill="1" applyAlignment="1">
      <alignment wrapText="1"/>
    </xf>
    <xf numFmtId="0" fontId="122" fillId="56" borderId="5" xfId="8617" applyFont="1" applyFill="1" applyBorder="1" applyAlignment="1">
      <alignment wrapText="1"/>
    </xf>
    <xf numFmtId="0" fontId="121" fillId="56" borderId="5" xfId="8617" applyFont="1" applyFill="1" applyBorder="1" applyAlignment="1">
      <alignment wrapText="1"/>
    </xf>
    <xf numFmtId="4" fontId="122" fillId="56" borderId="5" xfId="8617" applyNumberFormat="1" applyFont="1" applyFill="1" applyBorder="1" applyAlignment="1">
      <alignment wrapText="1"/>
    </xf>
    <xf numFmtId="4" fontId="121" fillId="56" borderId="0" xfId="8617" applyNumberFormat="1" applyFont="1" applyFill="1" applyAlignment="1">
      <alignment wrapText="1"/>
    </xf>
    <xf numFmtId="4" fontId="106" fillId="0" borderId="2" xfId="8615" applyNumberFormat="1" applyFont="1" applyBorder="1" applyProtection="1">
      <protection locked="0"/>
    </xf>
    <xf numFmtId="4" fontId="106" fillId="0" borderId="42" xfId="8615" applyNumberFormat="1" applyFont="1" applyBorder="1" applyProtection="1">
      <protection locked="0"/>
    </xf>
    <xf numFmtId="4" fontId="106" fillId="0" borderId="31" xfId="8615" applyNumberFormat="1" applyFont="1" applyBorder="1" applyProtection="1">
      <protection locked="0"/>
    </xf>
    <xf numFmtId="4" fontId="106" fillId="0" borderId="17" xfId="8615" applyNumberFormat="1" applyFont="1" applyBorder="1" applyProtection="1">
      <protection locked="0"/>
    </xf>
    <xf numFmtId="0" fontId="106" fillId="78" borderId="46" xfId="8608" applyFont="1" applyFill="1" applyBorder="1" applyProtection="1">
      <protection locked="0"/>
    </xf>
    <xf numFmtId="0" fontId="104" fillId="0" borderId="0" xfId="8608" applyFont="1"/>
    <xf numFmtId="0" fontId="109" fillId="0" borderId="43" xfId="8608" applyFont="1" applyBorder="1"/>
    <xf numFmtId="0" fontId="106" fillId="0" borderId="0" xfId="8608" quotePrefix="1" applyFont="1"/>
    <xf numFmtId="0" fontId="104" fillId="0" borderId="0" xfId="7521" applyFont="1"/>
    <xf numFmtId="0" fontId="111" fillId="0" borderId="0" xfId="7525" applyFont="1"/>
    <xf numFmtId="49" fontId="106" fillId="0" borderId="0" xfId="8608" applyNumberFormat="1" applyFont="1" applyAlignment="1">
      <alignment horizontal="left"/>
    </xf>
    <xf numFmtId="49" fontId="106" fillId="0" borderId="0" xfId="8608" quotePrefix="1" applyNumberFormat="1" applyFont="1" applyAlignment="1">
      <alignment horizontal="left"/>
    </xf>
    <xf numFmtId="0" fontId="111" fillId="0" borderId="0" xfId="8608" applyFont="1"/>
    <xf numFmtId="0" fontId="109" fillId="0" borderId="43" xfId="8608" quotePrefix="1" applyFont="1" applyBorder="1"/>
    <xf numFmtId="0" fontId="106" fillId="0" borderId="0" xfId="8608" applyFont="1" applyAlignment="1">
      <alignment wrapText="1"/>
    </xf>
    <xf numFmtId="0" fontId="106" fillId="0" borderId="0" xfId="8608" applyFont="1" applyAlignment="1">
      <alignment vertical="center" wrapText="1"/>
    </xf>
    <xf numFmtId="0" fontId="106" fillId="0" borderId="0" xfId="8608" quotePrefix="1" applyFont="1" applyAlignment="1">
      <alignment vertical="center" wrapText="1"/>
    </xf>
    <xf numFmtId="0" fontId="106" fillId="0" borderId="0" xfId="8608" applyFont="1" applyAlignment="1">
      <alignment vertical="center"/>
    </xf>
    <xf numFmtId="0" fontId="106" fillId="0" borderId="0" xfId="8608" quotePrefix="1" applyFont="1" applyAlignment="1">
      <alignment vertical="center"/>
    </xf>
    <xf numFmtId="0" fontId="109" fillId="0" borderId="43" xfId="8608" applyFont="1" applyBorder="1" applyAlignment="1">
      <alignment vertical="center"/>
    </xf>
    <xf numFmtId="0" fontId="106" fillId="0" borderId="0" xfId="7521" applyFont="1"/>
    <xf numFmtId="0" fontId="106" fillId="0" borderId="0" xfId="7521" applyFont="1" applyAlignment="1">
      <alignment wrapText="1"/>
    </xf>
    <xf numFmtId="0" fontId="106" fillId="0" borderId="0" xfId="7521" quotePrefix="1" applyFont="1" applyAlignment="1">
      <alignment wrapText="1"/>
    </xf>
    <xf numFmtId="0" fontId="106" fillId="0" borderId="0" xfId="7522" quotePrefix="1" applyFont="1"/>
    <xf numFmtId="0" fontId="106" fillId="0" borderId="0" xfId="8608" quotePrefix="1" applyFont="1" applyAlignment="1">
      <alignment horizontal="left"/>
    </xf>
    <xf numFmtId="0" fontId="109" fillId="0" borderId="43" xfId="8608" applyFont="1" applyBorder="1" applyAlignment="1">
      <alignment vertical="center" wrapText="1"/>
    </xf>
    <xf numFmtId="0" fontId="106" fillId="0" borderId="40" xfId="7521" applyFont="1" applyBorder="1" applyAlignment="1">
      <alignment horizontal="left"/>
    </xf>
    <xf numFmtId="0" fontId="106" fillId="0" borderId="0" xfId="7521" applyFont="1" applyAlignment="1">
      <alignment horizontal="left"/>
    </xf>
    <xf numFmtId="0" fontId="106" fillId="0" borderId="0" xfId="8608" quotePrefix="1" applyFont="1" applyAlignment="1">
      <alignment wrapText="1"/>
    </xf>
    <xf numFmtId="0" fontId="106" fillId="0" borderId="0" xfId="7522" applyFont="1"/>
    <xf numFmtId="0" fontId="106" fillId="0" borderId="0" xfId="7523" quotePrefix="1" applyFont="1"/>
    <xf numFmtId="0" fontId="106" fillId="0" borderId="0" xfId="7523" applyFont="1"/>
    <xf numFmtId="0" fontId="106" fillId="0" borderId="0" xfId="7523" quotePrefix="1" applyFont="1" applyAlignment="1">
      <alignment horizontal="left"/>
    </xf>
    <xf numFmtId="0" fontId="109" fillId="0" borderId="43" xfId="7522" applyFont="1" applyBorder="1"/>
    <xf numFmtId="0" fontId="109" fillId="0" borderId="43" xfId="8608" quotePrefix="1" applyFont="1" applyBorder="1" applyAlignment="1">
      <alignment vertical="center"/>
    </xf>
    <xf numFmtId="0" fontId="109" fillId="0" borderId="43" xfId="7522" quotePrefix="1" applyFont="1" applyBorder="1"/>
    <xf numFmtId="0" fontId="106" fillId="0" borderId="0" xfId="7522" applyFont="1" applyAlignment="1">
      <alignment horizontal="left"/>
    </xf>
    <xf numFmtId="0" fontId="106" fillId="0" borderId="0" xfId="7524" applyFont="1" applyAlignment="1">
      <alignment horizontal="left"/>
    </xf>
    <xf numFmtId="0" fontId="106" fillId="0" borderId="0" xfId="7524" quotePrefix="1" applyFont="1" applyAlignment="1">
      <alignment horizontal="left"/>
    </xf>
    <xf numFmtId="0" fontId="106" fillId="0" borderId="43" xfId="8608" applyFont="1" applyBorder="1"/>
    <xf numFmtId="0" fontId="46" fillId="0" borderId="0" xfId="7521" applyFont="1"/>
    <xf numFmtId="0" fontId="32" fillId="0" borderId="0" xfId="8608" quotePrefix="1" applyFont="1"/>
    <xf numFmtId="0" fontId="110" fillId="0" borderId="43" xfId="8608" applyFont="1" applyBorder="1"/>
    <xf numFmtId="0" fontId="112" fillId="0" borderId="0" xfId="8608" applyFont="1"/>
    <xf numFmtId="0" fontId="32" fillId="0" borderId="40" xfId="7521" applyFont="1" applyBorder="1" applyAlignment="1">
      <alignment horizontal="right"/>
    </xf>
    <xf numFmtId="0" fontId="32" fillId="0" borderId="0" xfId="7521" applyFont="1" applyAlignment="1">
      <alignment horizontal="right"/>
    </xf>
    <xf numFmtId="0" fontId="106" fillId="0" borderId="43" xfId="7522" applyFont="1" applyBorder="1"/>
    <xf numFmtId="0" fontId="113" fillId="0" borderId="0" xfId="7522" applyFont="1"/>
    <xf numFmtId="180" fontId="105" fillId="0" borderId="0" xfId="8608" applyNumberFormat="1" applyFont="1"/>
    <xf numFmtId="0" fontId="7" fillId="0" borderId="0" xfId="8608"/>
    <xf numFmtId="180" fontId="106" fillId="0" borderId="42" xfId="8608" applyNumberFormat="1" applyFont="1" applyBorder="1"/>
    <xf numFmtId="180" fontId="106" fillId="0" borderId="17" xfId="8608" applyNumberFormat="1" applyFont="1" applyBorder="1"/>
    <xf numFmtId="180" fontId="106" fillId="0" borderId="43" xfId="8608" applyNumberFormat="1" applyFont="1" applyBorder="1"/>
    <xf numFmtId="180" fontId="106" fillId="0" borderId="0" xfId="8608" applyNumberFormat="1" applyFont="1"/>
    <xf numFmtId="4" fontId="106" fillId="0" borderId="43" xfId="8608" applyNumberFormat="1" applyFont="1" applyBorder="1"/>
    <xf numFmtId="180" fontId="113" fillId="0" borderId="0" xfId="8608" applyNumberFormat="1" applyFont="1"/>
    <xf numFmtId="0" fontId="107" fillId="0" borderId="0" xfId="8608" quotePrefix="1" applyFont="1"/>
    <xf numFmtId="0" fontId="106" fillId="0" borderId="40" xfId="8608" applyFont="1" applyBorder="1"/>
    <xf numFmtId="0" fontId="106" fillId="0" borderId="40" xfId="8608" applyFont="1" applyBorder="1" applyAlignment="1">
      <alignment wrapText="1"/>
    </xf>
    <xf numFmtId="0" fontId="106" fillId="0" borderId="40" xfId="8608" applyFont="1" applyBorder="1" applyAlignment="1">
      <alignment horizontal="right" wrapText="1"/>
    </xf>
    <xf numFmtId="180" fontId="113" fillId="0" borderId="40" xfId="8608" applyNumberFormat="1" applyFont="1" applyBorder="1"/>
    <xf numFmtId="0" fontId="106" fillId="0" borderId="0" xfId="8608" applyFont="1" applyAlignment="1">
      <alignment horizontal="right" wrapText="1"/>
    </xf>
    <xf numFmtId="0" fontId="110" fillId="0" borderId="0" xfId="8608" quotePrefix="1" applyFont="1"/>
    <xf numFmtId="0" fontId="106" fillId="0" borderId="0" xfId="8608" applyFont="1" applyAlignment="1">
      <alignment horizontal="left"/>
    </xf>
    <xf numFmtId="0" fontId="109" fillId="56" borderId="43" xfId="8608" applyFont="1" applyFill="1" applyBorder="1" applyAlignment="1">
      <alignment vertical="center"/>
    </xf>
    <xf numFmtId="0" fontId="106" fillId="56" borderId="0" xfId="8608" applyFont="1" applyFill="1" applyAlignment="1">
      <alignment vertical="center"/>
    </xf>
    <xf numFmtId="4" fontId="106" fillId="0" borderId="0" xfId="8608" quotePrefix="1" applyNumberFormat="1" applyFont="1"/>
    <xf numFmtId="0" fontId="107" fillId="0" borderId="0" xfId="8608" applyFont="1"/>
    <xf numFmtId="0" fontId="106" fillId="0" borderId="0" xfId="8608" applyFont="1" applyAlignment="1">
      <alignment horizontal="justify" vertical="center" wrapText="1"/>
    </xf>
    <xf numFmtId="0" fontId="114" fillId="0" borderId="0" xfId="8608" applyFont="1" applyAlignment="1">
      <alignment wrapText="1"/>
    </xf>
    <xf numFmtId="0" fontId="106" fillId="0" borderId="0" xfId="8608" quotePrefix="1" applyFont="1" applyAlignment="1">
      <alignment horizontal="justify" vertical="center" wrapText="1"/>
    </xf>
    <xf numFmtId="180" fontId="7" fillId="0" borderId="0" xfId="8608" applyNumberFormat="1"/>
    <xf numFmtId="0" fontId="105" fillId="0" borderId="0" xfId="8608" applyFont="1" applyProtection="1">
      <protection locked="0"/>
    </xf>
    <xf numFmtId="0" fontId="106" fillId="0" borderId="42" xfId="8608" applyFont="1" applyBorder="1" applyProtection="1">
      <protection locked="0"/>
    </xf>
    <xf numFmtId="0" fontId="106" fillId="0" borderId="17" xfId="8608" applyFont="1" applyBorder="1" applyProtection="1">
      <protection locked="0"/>
    </xf>
    <xf numFmtId="4" fontId="106" fillId="56" borderId="43" xfId="8608" applyNumberFormat="1" applyFont="1" applyFill="1" applyBorder="1" applyProtection="1">
      <protection locked="0"/>
    </xf>
    <xf numFmtId="0" fontId="106" fillId="0" borderId="0" xfId="8608" applyFont="1" applyProtection="1">
      <protection locked="0"/>
    </xf>
    <xf numFmtId="4" fontId="106" fillId="0" borderId="43" xfId="8608" applyNumberFormat="1" applyFont="1" applyBorder="1" applyProtection="1">
      <protection locked="0"/>
    </xf>
    <xf numFmtId="0" fontId="113" fillId="0" borderId="0" xfId="8608" applyFont="1" applyProtection="1">
      <protection locked="0"/>
    </xf>
    <xf numFmtId="0" fontId="113" fillId="0" borderId="40" xfId="8608" applyFont="1" applyBorder="1" applyProtection="1">
      <protection locked="0"/>
    </xf>
    <xf numFmtId="0" fontId="7" fillId="0" borderId="0" xfId="8608" applyProtection="1">
      <protection locked="0"/>
    </xf>
    <xf numFmtId="0" fontId="122" fillId="56" borderId="0" xfId="8617" applyFont="1" applyFill="1" applyAlignment="1" applyProtection="1">
      <alignment wrapText="1"/>
      <protection locked="0"/>
    </xf>
    <xf numFmtId="0" fontId="116" fillId="56" borderId="17" xfId="8617" applyFont="1" applyFill="1" applyBorder="1" applyAlignment="1" applyProtection="1">
      <alignment wrapText="1"/>
      <protection locked="0"/>
    </xf>
    <xf numFmtId="0" fontId="112" fillId="56" borderId="0" xfId="8617" applyFont="1" applyFill="1" applyAlignment="1" applyProtection="1">
      <alignment wrapText="1"/>
      <protection locked="0"/>
    </xf>
    <xf numFmtId="0" fontId="126" fillId="56" borderId="0" xfId="8617" applyFont="1" applyFill="1" applyAlignment="1" applyProtection="1">
      <alignment wrapText="1"/>
      <protection locked="0"/>
    </xf>
    <xf numFmtId="0" fontId="122" fillId="56" borderId="5" xfId="8617" applyFont="1" applyFill="1" applyBorder="1" applyAlignment="1" applyProtection="1">
      <alignment wrapText="1"/>
      <protection locked="0"/>
    </xf>
    <xf numFmtId="0" fontId="1" fillId="56" borderId="0" xfId="8617" applyFill="1" applyProtection="1">
      <protection locked="0"/>
    </xf>
    <xf numFmtId="0" fontId="116" fillId="56" borderId="45" xfId="8617" applyFont="1" applyFill="1" applyBorder="1" applyAlignment="1" applyProtection="1">
      <alignment horizontal="right" wrapText="1"/>
      <protection locked="0"/>
    </xf>
    <xf numFmtId="0" fontId="116" fillId="56" borderId="17" xfId="8617" applyFont="1" applyFill="1" applyBorder="1" applyAlignment="1" applyProtection="1">
      <alignment horizontal="right" wrapText="1"/>
      <protection locked="0"/>
    </xf>
    <xf numFmtId="4" fontId="110" fillId="56" borderId="46" xfId="8617" applyNumberFormat="1" applyFont="1" applyFill="1" applyBorder="1" applyAlignment="1" applyProtection="1">
      <alignment wrapText="1"/>
      <protection locked="0"/>
    </xf>
    <xf numFmtId="4" fontId="112" fillId="56" borderId="0" xfId="8617" applyNumberFormat="1" applyFont="1" applyFill="1" applyAlignment="1" applyProtection="1">
      <alignment wrapText="1"/>
      <protection locked="0"/>
    </xf>
    <xf numFmtId="4" fontId="122" fillId="56" borderId="0" xfId="8617" applyNumberFormat="1" applyFont="1" applyFill="1" applyAlignment="1" applyProtection="1">
      <alignment wrapText="1"/>
      <protection locked="0"/>
    </xf>
    <xf numFmtId="4" fontId="124" fillId="56" borderId="46" xfId="8617" applyNumberFormat="1" applyFont="1" applyFill="1" applyBorder="1" applyAlignment="1" applyProtection="1">
      <alignment wrapText="1"/>
      <protection locked="0"/>
    </xf>
    <xf numFmtId="2" fontId="110" fillId="56" borderId="46" xfId="8617" applyNumberFormat="1" applyFont="1" applyFill="1" applyBorder="1" applyAlignment="1" applyProtection="1">
      <alignment wrapText="1"/>
      <protection locked="0"/>
    </xf>
    <xf numFmtId="2" fontId="112" fillId="56" borderId="0" xfId="8617" applyNumberFormat="1" applyFont="1" applyFill="1" applyAlignment="1" applyProtection="1">
      <alignment wrapText="1"/>
      <protection locked="0"/>
    </xf>
    <xf numFmtId="4" fontId="122" fillId="56" borderId="5" xfId="8617" applyNumberFormat="1" applyFont="1" applyFill="1" applyBorder="1" applyAlignment="1" applyProtection="1">
      <alignment wrapText="1"/>
      <protection locked="0"/>
    </xf>
    <xf numFmtId="0" fontId="121" fillId="56" borderId="0" xfId="8617" applyFont="1" applyFill="1" applyAlignment="1" applyProtection="1">
      <alignment wrapText="1"/>
      <protection locked="0"/>
    </xf>
    <xf numFmtId="0" fontId="110" fillId="0" borderId="0" xfId="8608" applyFont="1" applyProtection="1">
      <protection locked="0"/>
    </xf>
    <xf numFmtId="4" fontId="106" fillId="0" borderId="0" xfId="8608" applyNumberFormat="1" applyFont="1" applyProtection="1">
      <protection locked="0"/>
    </xf>
    <xf numFmtId="4" fontId="110" fillId="0" borderId="0" xfId="8608" applyNumberFormat="1" applyFont="1" applyProtection="1">
      <protection locked="0"/>
    </xf>
    <xf numFmtId="4" fontId="106" fillId="0" borderId="0" xfId="8608" applyNumberFormat="1" applyFont="1"/>
    <xf numFmtId="180" fontId="110" fillId="0" borderId="0" xfId="8608" applyNumberFormat="1" applyFont="1"/>
    <xf numFmtId="0" fontId="110" fillId="0" borderId="40" xfId="8608" applyFont="1" applyBorder="1" applyProtection="1">
      <protection locked="0"/>
    </xf>
    <xf numFmtId="4" fontId="29" fillId="0" borderId="41" xfId="0" applyNumberFormat="1" applyFont="1" applyBorder="1"/>
    <xf numFmtId="0" fontId="116" fillId="0" borderId="0" xfId="8617" quotePrefix="1" applyFont="1" applyAlignment="1">
      <alignment wrapText="1"/>
    </xf>
    <xf numFmtId="0" fontId="106" fillId="0" borderId="0" xfId="8617" quotePrefix="1" applyFont="1" applyAlignment="1">
      <alignment wrapText="1"/>
    </xf>
    <xf numFmtId="0" fontId="106" fillId="0" borderId="0" xfId="8617" applyFont="1" applyAlignment="1">
      <alignment wrapText="1"/>
    </xf>
    <xf numFmtId="0" fontId="116" fillId="0" borderId="0" xfId="8617" quotePrefix="1" applyFont="1" applyAlignment="1">
      <alignment vertical="center" wrapText="1"/>
    </xf>
    <xf numFmtId="4" fontId="107" fillId="0" borderId="18" xfId="0" applyNumberFormat="1" applyFont="1" applyBorder="1"/>
    <xf numFmtId="0" fontId="107" fillId="0" borderId="48" xfId="8615" applyFont="1" applyBorder="1"/>
    <xf numFmtId="0" fontId="36" fillId="0" borderId="31" xfId="0" applyFont="1" applyBorder="1" applyAlignment="1">
      <alignment horizontal="center"/>
    </xf>
    <xf numFmtId="4" fontId="36" fillId="0" borderId="31" xfId="0" applyNumberFormat="1" applyFont="1" applyBorder="1"/>
    <xf numFmtId="4" fontId="107" fillId="0" borderId="31" xfId="0" applyNumberFormat="1" applyFont="1" applyBorder="1"/>
    <xf numFmtId="0" fontId="110" fillId="0" borderId="48" xfId="8608" applyFont="1" applyBorder="1"/>
    <xf numFmtId="0" fontId="110" fillId="0" borderId="48" xfId="8608" applyFont="1" applyBorder="1" applyProtection="1">
      <protection locked="0"/>
    </xf>
    <xf numFmtId="4" fontId="110" fillId="0" borderId="48" xfId="8608" applyNumberFormat="1" applyFont="1" applyBorder="1"/>
    <xf numFmtId="4" fontId="107" fillId="0" borderId="44" xfId="0" applyNumberFormat="1" applyFont="1" applyBorder="1"/>
    <xf numFmtId="0" fontId="43" fillId="0" borderId="0" xfId="0" applyFont="1" applyAlignment="1">
      <alignment horizontal="justify" vertical="top" readingOrder="1"/>
    </xf>
    <xf numFmtId="0" fontId="46" fillId="0" borderId="0" xfId="0" applyFont="1" applyAlignment="1">
      <alignment horizontal="justify" vertical="top" readingOrder="1"/>
    </xf>
    <xf numFmtId="0" fontId="40" fillId="0" borderId="0" xfId="0" applyFont="1" applyAlignment="1">
      <alignment vertical="top" readingOrder="1"/>
    </xf>
    <xf numFmtId="0" fontId="105" fillId="0" borderId="0" xfId="8615" applyFont="1" applyProtection="1">
      <protection locked="0"/>
    </xf>
    <xf numFmtId="0" fontId="106" fillId="0" borderId="17" xfId="8615" applyFont="1" applyBorder="1" applyProtection="1">
      <protection locked="0"/>
    </xf>
    <xf numFmtId="0" fontId="106" fillId="0" borderId="0" xfId="8615" applyFont="1" applyProtection="1">
      <protection locked="0"/>
    </xf>
    <xf numFmtId="0" fontId="106" fillId="0" borderId="31" xfId="8615" applyFont="1" applyBorder="1" applyProtection="1">
      <protection locked="0"/>
    </xf>
    <xf numFmtId="0" fontId="106" fillId="0" borderId="2" xfId="8615" applyFont="1" applyBorder="1" applyProtection="1">
      <protection locked="0"/>
    </xf>
    <xf numFmtId="0" fontId="207" fillId="0" borderId="0" xfId="8608" applyFont="1" applyProtection="1">
      <protection locked="0"/>
    </xf>
    <xf numFmtId="0" fontId="3" fillId="0" borderId="0" xfId="8615" applyProtection="1">
      <protection locked="0"/>
    </xf>
    <xf numFmtId="0" fontId="106" fillId="0" borderId="42" xfId="8615" applyFont="1" applyBorder="1" applyProtection="1">
      <protection locked="0"/>
    </xf>
    <xf numFmtId="4" fontId="36" fillId="0" borderId="31" xfId="0" applyNumberFormat="1" applyFont="1" applyBorder="1" applyProtection="1">
      <protection locked="0"/>
    </xf>
    <xf numFmtId="0" fontId="107" fillId="0" borderId="48" xfId="8615" applyFont="1" applyBorder="1" applyProtection="1">
      <protection locked="0"/>
    </xf>
  </cellXfs>
  <cellStyles count="8618">
    <cellStyle name="20 % – Poudarek1 2" xfId="36" xr:uid="{00000000-0005-0000-0000-000000000000}"/>
    <cellStyle name="20 % – Poudarek1 3" xfId="7543" xr:uid="{00000000-0005-0000-0000-000001000000}"/>
    <cellStyle name="20 % – Poudarek2 2" xfId="37" xr:uid="{00000000-0005-0000-0000-000002000000}"/>
    <cellStyle name="20 % – Poudarek2 3" xfId="7544" xr:uid="{00000000-0005-0000-0000-000003000000}"/>
    <cellStyle name="20 % – Poudarek3 2" xfId="38" xr:uid="{00000000-0005-0000-0000-000004000000}"/>
    <cellStyle name="20 % – Poudarek3 3" xfId="7545" xr:uid="{00000000-0005-0000-0000-000005000000}"/>
    <cellStyle name="20 % – Poudarek4 2" xfId="39" xr:uid="{00000000-0005-0000-0000-000006000000}"/>
    <cellStyle name="20 % – Poudarek4 3" xfId="7546" xr:uid="{00000000-0005-0000-0000-000007000000}"/>
    <cellStyle name="20 % – Poudarek5 2" xfId="40" xr:uid="{00000000-0005-0000-0000-000008000000}"/>
    <cellStyle name="20 % – Poudarek6 2" xfId="41" xr:uid="{00000000-0005-0000-0000-000009000000}"/>
    <cellStyle name="20 % – Poudarek6 3" xfId="7547" xr:uid="{00000000-0005-0000-0000-00000A000000}"/>
    <cellStyle name="20% - Accent1" xfId="7548" xr:uid="{00000000-0005-0000-0000-00000B000000}"/>
    <cellStyle name="20% - Accent1 2" xfId="7549" xr:uid="{00000000-0005-0000-0000-00000C000000}"/>
    <cellStyle name="20% - Accent1 2 2" xfId="7550" xr:uid="{00000000-0005-0000-0000-00000D000000}"/>
    <cellStyle name="20% - Accent1 2 2 2" xfId="7551" xr:uid="{00000000-0005-0000-0000-00000E000000}"/>
    <cellStyle name="20% - Accent1 2 3" xfId="7552" xr:uid="{00000000-0005-0000-0000-00000F000000}"/>
    <cellStyle name="20% - Accent1 2 4" xfId="7553" xr:uid="{00000000-0005-0000-0000-000010000000}"/>
    <cellStyle name="20% - Accent1 2 5" xfId="7554" xr:uid="{00000000-0005-0000-0000-000011000000}"/>
    <cellStyle name="20% - Accent1 3" xfId="7555" xr:uid="{00000000-0005-0000-0000-000012000000}"/>
    <cellStyle name="20% - Accent1 3 2" xfId="7556" xr:uid="{00000000-0005-0000-0000-000013000000}"/>
    <cellStyle name="20% - Accent1 3 3" xfId="7557" xr:uid="{00000000-0005-0000-0000-000014000000}"/>
    <cellStyle name="20% - Accent1 4" xfId="7558" xr:uid="{00000000-0005-0000-0000-000015000000}"/>
    <cellStyle name="20% - Accent1 5" xfId="7559" xr:uid="{00000000-0005-0000-0000-000016000000}"/>
    <cellStyle name="20% - Accent1 6" xfId="7560" xr:uid="{00000000-0005-0000-0000-000017000000}"/>
    <cellStyle name="20% - Accent2" xfId="7561" xr:uid="{00000000-0005-0000-0000-000018000000}"/>
    <cellStyle name="20% - Accent2 2" xfId="7562" xr:uid="{00000000-0005-0000-0000-000019000000}"/>
    <cellStyle name="20% - Accent2 2 2" xfId="7563" xr:uid="{00000000-0005-0000-0000-00001A000000}"/>
    <cellStyle name="20% - Accent2 2 2 2" xfId="7564" xr:uid="{00000000-0005-0000-0000-00001B000000}"/>
    <cellStyle name="20% - Accent2 2 3" xfId="7565" xr:uid="{00000000-0005-0000-0000-00001C000000}"/>
    <cellStyle name="20% - Accent2 2 4" xfId="7566" xr:uid="{00000000-0005-0000-0000-00001D000000}"/>
    <cellStyle name="20% - Accent2 2 5" xfId="7567" xr:uid="{00000000-0005-0000-0000-00001E000000}"/>
    <cellStyle name="20% - Accent2 3" xfId="7568" xr:uid="{00000000-0005-0000-0000-00001F000000}"/>
    <cellStyle name="20% - Accent2 3 2" xfId="7569" xr:uid="{00000000-0005-0000-0000-000020000000}"/>
    <cellStyle name="20% - Accent2 3 3" xfId="7570" xr:uid="{00000000-0005-0000-0000-000021000000}"/>
    <cellStyle name="20% - Accent2 4" xfId="7571" xr:uid="{00000000-0005-0000-0000-000022000000}"/>
    <cellStyle name="20% - Accent2 5" xfId="7572" xr:uid="{00000000-0005-0000-0000-000023000000}"/>
    <cellStyle name="20% - Accent2 6" xfId="7573" xr:uid="{00000000-0005-0000-0000-000024000000}"/>
    <cellStyle name="20% - Accent3" xfId="7574" xr:uid="{00000000-0005-0000-0000-000025000000}"/>
    <cellStyle name="20% - Accent3 2" xfId="7575" xr:uid="{00000000-0005-0000-0000-000026000000}"/>
    <cellStyle name="20% - Accent3 2 2" xfId="7576" xr:uid="{00000000-0005-0000-0000-000027000000}"/>
    <cellStyle name="20% - Accent3 2 2 2" xfId="7577" xr:uid="{00000000-0005-0000-0000-000028000000}"/>
    <cellStyle name="20% - Accent3 2 3" xfId="7578" xr:uid="{00000000-0005-0000-0000-000029000000}"/>
    <cellStyle name="20% - Accent3 2 4" xfId="7579" xr:uid="{00000000-0005-0000-0000-00002A000000}"/>
    <cellStyle name="20% - Accent3 2 5" xfId="7580" xr:uid="{00000000-0005-0000-0000-00002B000000}"/>
    <cellStyle name="20% - Accent3 3" xfId="7581" xr:uid="{00000000-0005-0000-0000-00002C000000}"/>
    <cellStyle name="20% - Accent3 3 2" xfId="7582" xr:uid="{00000000-0005-0000-0000-00002D000000}"/>
    <cellStyle name="20% - Accent3 3 3" xfId="7583" xr:uid="{00000000-0005-0000-0000-00002E000000}"/>
    <cellStyle name="20% - Accent3 4" xfId="7584" xr:uid="{00000000-0005-0000-0000-00002F000000}"/>
    <cellStyle name="20% - Accent3 5" xfId="7585" xr:uid="{00000000-0005-0000-0000-000030000000}"/>
    <cellStyle name="20% - Accent3 6" xfId="7586" xr:uid="{00000000-0005-0000-0000-000031000000}"/>
    <cellStyle name="20% - Accent4" xfId="7587" xr:uid="{00000000-0005-0000-0000-000032000000}"/>
    <cellStyle name="20% - Accent4 2" xfId="7588" xr:uid="{00000000-0005-0000-0000-000033000000}"/>
    <cellStyle name="20% - Accent4 2 2" xfId="7589" xr:uid="{00000000-0005-0000-0000-000034000000}"/>
    <cellStyle name="20% - Accent4 2 2 2" xfId="7590" xr:uid="{00000000-0005-0000-0000-000035000000}"/>
    <cellStyle name="20% - Accent4 2 3" xfId="7591" xr:uid="{00000000-0005-0000-0000-000036000000}"/>
    <cellStyle name="20% - Accent4 2 4" xfId="7592" xr:uid="{00000000-0005-0000-0000-000037000000}"/>
    <cellStyle name="20% - Accent4 2 5" xfId="7593" xr:uid="{00000000-0005-0000-0000-000038000000}"/>
    <cellStyle name="20% - Accent4 3" xfId="7594" xr:uid="{00000000-0005-0000-0000-000039000000}"/>
    <cellStyle name="20% - Accent4 3 2" xfId="7595" xr:uid="{00000000-0005-0000-0000-00003A000000}"/>
    <cellStyle name="20% - Accent4 3 3" xfId="7596" xr:uid="{00000000-0005-0000-0000-00003B000000}"/>
    <cellStyle name="20% - Accent4 4" xfId="7597" xr:uid="{00000000-0005-0000-0000-00003C000000}"/>
    <cellStyle name="20% - Accent4 5" xfId="7598" xr:uid="{00000000-0005-0000-0000-00003D000000}"/>
    <cellStyle name="20% - Accent4 6" xfId="7599" xr:uid="{00000000-0005-0000-0000-00003E000000}"/>
    <cellStyle name="20% - Accent5" xfId="7600" xr:uid="{00000000-0005-0000-0000-00003F000000}"/>
    <cellStyle name="20% - Accent5 2" xfId="7601" xr:uid="{00000000-0005-0000-0000-000040000000}"/>
    <cellStyle name="20% - Accent5 2 2" xfId="7602" xr:uid="{00000000-0005-0000-0000-000041000000}"/>
    <cellStyle name="20% - Accent5 3" xfId="7603" xr:uid="{00000000-0005-0000-0000-000042000000}"/>
    <cellStyle name="20% - Accent5 4" xfId="7604" xr:uid="{00000000-0005-0000-0000-000043000000}"/>
    <cellStyle name="20% - Accent5 5" xfId="7605" xr:uid="{00000000-0005-0000-0000-000044000000}"/>
    <cellStyle name="20% - Accent5 6" xfId="7606" xr:uid="{00000000-0005-0000-0000-000045000000}"/>
    <cellStyle name="20% - Accent6" xfId="7607" xr:uid="{00000000-0005-0000-0000-000046000000}"/>
    <cellStyle name="20% - Accent6 2" xfId="7608" xr:uid="{00000000-0005-0000-0000-000047000000}"/>
    <cellStyle name="20% - Accent6 2 2" xfId="7609" xr:uid="{00000000-0005-0000-0000-000048000000}"/>
    <cellStyle name="20% - Accent6 2 2 2" xfId="7610" xr:uid="{00000000-0005-0000-0000-000049000000}"/>
    <cellStyle name="20% - Accent6 2 3" xfId="7611" xr:uid="{00000000-0005-0000-0000-00004A000000}"/>
    <cellStyle name="20% - Accent6 2 4" xfId="7612" xr:uid="{00000000-0005-0000-0000-00004B000000}"/>
    <cellStyle name="20% - Accent6 2 5" xfId="7613" xr:uid="{00000000-0005-0000-0000-00004C000000}"/>
    <cellStyle name="20% - Accent6 3" xfId="7614" xr:uid="{00000000-0005-0000-0000-00004D000000}"/>
    <cellStyle name="20% - Accent6 3 2" xfId="7615" xr:uid="{00000000-0005-0000-0000-00004E000000}"/>
    <cellStyle name="20% - Accent6 3 3" xfId="7616" xr:uid="{00000000-0005-0000-0000-00004F000000}"/>
    <cellStyle name="20% - Accent6 4" xfId="7617" xr:uid="{00000000-0005-0000-0000-000050000000}"/>
    <cellStyle name="20% - Accent6 5" xfId="7618" xr:uid="{00000000-0005-0000-0000-000051000000}"/>
    <cellStyle name="20% - Accent6 6" xfId="7619" xr:uid="{00000000-0005-0000-0000-000052000000}"/>
    <cellStyle name="40 % – Poudarek1 2" xfId="42" xr:uid="{00000000-0005-0000-0000-000053000000}"/>
    <cellStyle name="40 % – Poudarek1 3" xfId="7620" xr:uid="{00000000-0005-0000-0000-000054000000}"/>
    <cellStyle name="40 % – Poudarek2 2" xfId="43" xr:uid="{00000000-0005-0000-0000-000055000000}"/>
    <cellStyle name="40 % – Poudarek3 2" xfId="44" xr:uid="{00000000-0005-0000-0000-000056000000}"/>
    <cellStyle name="40 % – Poudarek3 3" xfId="7621" xr:uid="{00000000-0005-0000-0000-000057000000}"/>
    <cellStyle name="40 % – Poudarek4 2" xfId="45" xr:uid="{00000000-0005-0000-0000-000058000000}"/>
    <cellStyle name="40 % – Poudarek4 3" xfId="7622" xr:uid="{00000000-0005-0000-0000-000059000000}"/>
    <cellStyle name="40 % – Poudarek5 2" xfId="46" xr:uid="{00000000-0005-0000-0000-00005A000000}"/>
    <cellStyle name="40 % – Poudarek5 3" xfId="7623" xr:uid="{00000000-0005-0000-0000-00005B000000}"/>
    <cellStyle name="40 % – Poudarek6 2" xfId="27" xr:uid="{00000000-0005-0000-0000-00005C000000}"/>
    <cellStyle name="40 % – Poudarek6 2 10" xfId="398" xr:uid="{00000000-0005-0000-0000-00005D000000}"/>
    <cellStyle name="40 % – Poudarek6 2 10 2" xfId="791" xr:uid="{00000000-0005-0000-0000-00005E000000}"/>
    <cellStyle name="40 % – Poudarek6 2 10 2 2" xfId="3322" xr:uid="{00000000-0005-0000-0000-00005F000000}"/>
    <cellStyle name="40 % – Poudarek6 2 10 2 2 2" xfId="6994" xr:uid="{00000000-0005-0000-0000-000060000000}"/>
    <cellStyle name="40 % – Poudarek6 2 10 2 3" xfId="2088" xr:uid="{00000000-0005-0000-0000-000061000000}"/>
    <cellStyle name="40 % – Poudarek6 2 10 2 3 2" xfId="5762" xr:uid="{00000000-0005-0000-0000-000062000000}"/>
    <cellStyle name="40 % – Poudarek6 2 10 2 4" xfId="4554" xr:uid="{00000000-0005-0000-0000-000063000000}"/>
    <cellStyle name="40 % – Poudarek6 2 10 3" xfId="1201" xr:uid="{00000000-0005-0000-0000-000064000000}"/>
    <cellStyle name="40 % – Poudarek6 2 10 3 2" xfId="3732" xr:uid="{00000000-0005-0000-0000-000065000000}"/>
    <cellStyle name="40 % – Poudarek6 2 10 3 2 2" xfId="7404" xr:uid="{00000000-0005-0000-0000-000066000000}"/>
    <cellStyle name="40 % – Poudarek6 2 10 3 3" xfId="2498" xr:uid="{00000000-0005-0000-0000-000067000000}"/>
    <cellStyle name="40 % – Poudarek6 2 10 3 3 2" xfId="6172" xr:uid="{00000000-0005-0000-0000-000068000000}"/>
    <cellStyle name="40 % – Poudarek6 2 10 3 4" xfId="4964" xr:uid="{00000000-0005-0000-0000-000069000000}"/>
    <cellStyle name="40 % – Poudarek6 2 10 4" xfId="2930" xr:uid="{00000000-0005-0000-0000-00006A000000}"/>
    <cellStyle name="40 % – Poudarek6 2 10 4 2" xfId="6602" xr:uid="{00000000-0005-0000-0000-00006B000000}"/>
    <cellStyle name="40 % – Poudarek6 2 10 5" xfId="1696" xr:uid="{00000000-0005-0000-0000-00006C000000}"/>
    <cellStyle name="40 % – Poudarek6 2 10 5 2" xfId="5370" xr:uid="{00000000-0005-0000-0000-00006D000000}"/>
    <cellStyle name="40 % – Poudarek6 2 10 6" xfId="4162" xr:uid="{00000000-0005-0000-0000-00006E000000}"/>
    <cellStyle name="40 % – Poudarek6 2 11" xfId="480" xr:uid="{00000000-0005-0000-0000-00006F000000}"/>
    <cellStyle name="40 % – Poudarek6 2 11 2" xfId="873" xr:uid="{00000000-0005-0000-0000-000070000000}"/>
    <cellStyle name="40 % – Poudarek6 2 11 2 2" xfId="3404" xr:uid="{00000000-0005-0000-0000-000071000000}"/>
    <cellStyle name="40 % – Poudarek6 2 11 2 2 2" xfId="7076" xr:uid="{00000000-0005-0000-0000-000072000000}"/>
    <cellStyle name="40 % – Poudarek6 2 11 2 3" xfId="2170" xr:uid="{00000000-0005-0000-0000-000073000000}"/>
    <cellStyle name="40 % – Poudarek6 2 11 2 3 2" xfId="5844" xr:uid="{00000000-0005-0000-0000-000074000000}"/>
    <cellStyle name="40 % – Poudarek6 2 11 2 4" xfId="4636" xr:uid="{00000000-0005-0000-0000-000075000000}"/>
    <cellStyle name="40 % – Poudarek6 2 11 3" xfId="1283" xr:uid="{00000000-0005-0000-0000-000076000000}"/>
    <cellStyle name="40 % – Poudarek6 2 11 3 2" xfId="3814" xr:uid="{00000000-0005-0000-0000-000077000000}"/>
    <cellStyle name="40 % – Poudarek6 2 11 3 2 2" xfId="7486" xr:uid="{00000000-0005-0000-0000-000078000000}"/>
    <cellStyle name="40 % – Poudarek6 2 11 3 3" xfId="2580" xr:uid="{00000000-0005-0000-0000-000079000000}"/>
    <cellStyle name="40 % – Poudarek6 2 11 3 3 2" xfId="6254" xr:uid="{00000000-0005-0000-0000-00007A000000}"/>
    <cellStyle name="40 % – Poudarek6 2 11 3 4" xfId="5046" xr:uid="{00000000-0005-0000-0000-00007B000000}"/>
    <cellStyle name="40 % – Poudarek6 2 11 4" xfId="3012" xr:uid="{00000000-0005-0000-0000-00007C000000}"/>
    <cellStyle name="40 % – Poudarek6 2 11 4 2" xfId="6684" xr:uid="{00000000-0005-0000-0000-00007D000000}"/>
    <cellStyle name="40 % – Poudarek6 2 11 5" xfId="1778" xr:uid="{00000000-0005-0000-0000-00007E000000}"/>
    <cellStyle name="40 % – Poudarek6 2 11 5 2" xfId="5452" xr:uid="{00000000-0005-0000-0000-00007F000000}"/>
    <cellStyle name="40 % – Poudarek6 2 11 6" xfId="4244" xr:uid="{00000000-0005-0000-0000-000080000000}"/>
    <cellStyle name="40 % – Poudarek6 2 12" xfId="127" xr:uid="{00000000-0005-0000-0000-000081000000}"/>
    <cellStyle name="40 % – Poudarek6 2 12 2" xfId="526" xr:uid="{00000000-0005-0000-0000-000082000000}"/>
    <cellStyle name="40 % – Poudarek6 2 12 2 2" xfId="3057" xr:uid="{00000000-0005-0000-0000-000083000000}"/>
    <cellStyle name="40 % – Poudarek6 2 12 2 2 2" xfId="6729" xr:uid="{00000000-0005-0000-0000-000084000000}"/>
    <cellStyle name="40 % – Poudarek6 2 12 2 3" xfId="1823" xr:uid="{00000000-0005-0000-0000-000085000000}"/>
    <cellStyle name="40 % – Poudarek6 2 12 2 3 2" xfId="5497" xr:uid="{00000000-0005-0000-0000-000086000000}"/>
    <cellStyle name="40 % – Poudarek6 2 12 2 4" xfId="4289" xr:uid="{00000000-0005-0000-0000-000087000000}"/>
    <cellStyle name="40 % – Poudarek6 2 12 3" xfId="936" xr:uid="{00000000-0005-0000-0000-000088000000}"/>
    <cellStyle name="40 % – Poudarek6 2 12 3 2" xfId="3467" xr:uid="{00000000-0005-0000-0000-000089000000}"/>
    <cellStyle name="40 % – Poudarek6 2 12 3 2 2" xfId="7139" xr:uid="{00000000-0005-0000-0000-00008A000000}"/>
    <cellStyle name="40 % – Poudarek6 2 12 3 3" xfId="2233" xr:uid="{00000000-0005-0000-0000-00008B000000}"/>
    <cellStyle name="40 % – Poudarek6 2 12 3 3 2" xfId="5907" xr:uid="{00000000-0005-0000-0000-00008C000000}"/>
    <cellStyle name="40 % – Poudarek6 2 12 3 4" xfId="4699" xr:uid="{00000000-0005-0000-0000-00008D000000}"/>
    <cellStyle name="40 % – Poudarek6 2 12 4" xfId="2665" xr:uid="{00000000-0005-0000-0000-00008E000000}"/>
    <cellStyle name="40 % – Poudarek6 2 12 4 2" xfId="6337" xr:uid="{00000000-0005-0000-0000-00008F000000}"/>
    <cellStyle name="40 % – Poudarek6 2 12 5" xfId="1431" xr:uid="{00000000-0005-0000-0000-000090000000}"/>
    <cellStyle name="40 % – Poudarek6 2 12 5 2" xfId="5105" xr:uid="{00000000-0005-0000-0000-000091000000}"/>
    <cellStyle name="40 % – Poudarek6 2 12 6" xfId="3897" xr:uid="{00000000-0005-0000-0000-000092000000}"/>
    <cellStyle name="40 % – Poudarek6 2 13" xfId="490" xr:uid="{00000000-0005-0000-0000-000093000000}"/>
    <cellStyle name="40 % – Poudarek6 2 13 2" xfId="3021" xr:uid="{00000000-0005-0000-0000-000094000000}"/>
    <cellStyle name="40 % – Poudarek6 2 13 2 2" xfId="6693" xr:uid="{00000000-0005-0000-0000-000095000000}"/>
    <cellStyle name="40 % – Poudarek6 2 13 3" xfId="1787" xr:uid="{00000000-0005-0000-0000-000096000000}"/>
    <cellStyle name="40 % – Poudarek6 2 13 3 2" xfId="5461" xr:uid="{00000000-0005-0000-0000-000097000000}"/>
    <cellStyle name="40 % – Poudarek6 2 13 4" xfId="4253" xr:uid="{00000000-0005-0000-0000-000098000000}"/>
    <cellStyle name="40 % – Poudarek6 2 14" xfId="886" xr:uid="{00000000-0005-0000-0000-000099000000}"/>
    <cellStyle name="40 % – Poudarek6 2 14 2" xfId="3417" xr:uid="{00000000-0005-0000-0000-00009A000000}"/>
    <cellStyle name="40 % – Poudarek6 2 14 2 2" xfId="7089" xr:uid="{00000000-0005-0000-0000-00009B000000}"/>
    <cellStyle name="40 % – Poudarek6 2 14 3" xfId="2183" xr:uid="{00000000-0005-0000-0000-00009C000000}"/>
    <cellStyle name="40 % – Poudarek6 2 14 3 2" xfId="5857" xr:uid="{00000000-0005-0000-0000-00009D000000}"/>
    <cellStyle name="40 % – Poudarek6 2 14 4" xfId="4649" xr:uid="{00000000-0005-0000-0000-00009E000000}"/>
    <cellStyle name="40 % – Poudarek6 2 15" xfId="900" xr:uid="{00000000-0005-0000-0000-00009F000000}"/>
    <cellStyle name="40 % – Poudarek6 2 15 2" xfId="3431" xr:uid="{00000000-0005-0000-0000-0000A0000000}"/>
    <cellStyle name="40 % – Poudarek6 2 15 2 2" xfId="7103" xr:uid="{00000000-0005-0000-0000-0000A1000000}"/>
    <cellStyle name="40 % – Poudarek6 2 15 3" xfId="2197" xr:uid="{00000000-0005-0000-0000-0000A2000000}"/>
    <cellStyle name="40 % – Poudarek6 2 15 3 2" xfId="5871" xr:uid="{00000000-0005-0000-0000-0000A3000000}"/>
    <cellStyle name="40 % – Poudarek6 2 15 4" xfId="4663" xr:uid="{00000000-0005-0000-0000-0000A4000000}"/>
    <cellStyle name="40 % – Poudarek6 2 16" xfId="2598" xr:uid="{00000000-0005-0000-0000-0000A5000000}"/>
    <cellStyle name="40 % – Poudarek6 2 16 2" xfId="3832" xr:uid="{00000000-0005-0000-0000-0000A6000000}"/>
    <cellStyle name="40 % – Poudarek6 2 16 2 2" xfId="7504" xr:uid="{00000000-0005-0000-0000-0000A7000000}"/>
    <cellStyle name="40 % – Poudarek6 2 16 3" xfId="6272" xr:uid="{00000000-0005-0000-0000-0000A8000000}"/>
    <cellStyle name="40 % – Poudarek6 2 17" xfId="2629" xr:uid="{00000000-0005-0000-0000-0000A9000000}"/>
    <cellStyle name="40 % – Poudarek6 2 17 2" xfId="6301" xr:uid="{00000000-0005-0000-0000-0000AA000000}"/>
    <cellStyle name="40 % – Poudarek6 2 18" xfId="1395" xr:uid="{00000000-0005-0000-0000-0000AB000000}"/>
    <cellStyle name="40 % – Poudarek6 2 18 2" xfId="5069" xr:uid="{00000000-0005-0000-0000-0000AC000000}"/>
    <cellStyle name="40 % – Poudarek6 2 19" xfId="3861" xr:uid="{00000000-0005-0000-0000-0000AD000000}"/>
    <cellStyle name="40 % – Poudarek6 2 2" xfId="96" xr:uid="{00000000-0005-0000-0000-0000AE000000}"/>
    <cellStyle name="40 % – Poudarek6 2 2 10" xfId="913" xr:uid="{00000000-0005-0000-0000-0000AF000000}"/>
    <cellStyle name="40 % – Poudarek6 2 2 10 2" xfId="3444" xr:uid="{00000000-0005-0000-0000-0000B0000000}"/>
    <cellStyle name="40 % – Poudarek6 2 2 10 2 2" xfId="7116" xr:uid="{00000000-0005-0000-0000-0000B1000000}"/>
    <cellStyle name="40 % – Poudarek6 2 2 10 3" xfId="2210" xr:uid="{00000000-0005-0000-0000-0000B2000000}"/>
    <cellStyle name="40 % – Poudarek6 2 2 10 3 2" xfId="5884" xr:uid="{00000000-0005-0000-0000-0000B3000000}"/>
    <cellStyle name="40 % – Poudarek6 2 2 10 4" xfId="4676" xr:uid="{00000000-0005-0000-0000-0000B4000000}"/>
    <cellStyle name="40 % – Poudarek6 2 2 11" xfId="2642" xr:uid="{00000000-0005-0000-0000-0000B5000000}"/>
    <cellStyle name="40 % – Poudarek6 2 2 11 2" xfId="6314" xr:uid="{00000000-0005-0000-0000-0000B6000000}"/>
    <cellStyle name="40 % – Poudarek6 2 2 12" xfId="1408" xr:uid="{00000000-0005-0000-0000-0000B7000000}"/>
    <cellStyle name="40 % – Poudarek6 2 2 12 2" xfId="5082" xr:uid="{00000000-0005-0000-0000-0000B8000000}"/>
    <cellStyle name="40 % – Poudarek6 2 2 13" xfId="3874" xr:uid="{00000000-0005-0000-0000-0000B9000000}"/>
    <cellStyle name="40 % – Poudarek6 2 2 2" xfId="155" xr:uid="{00000000-0005-0000-0000-0000BA000000}"/>
    <cellStyle name="40 % – Poudarek6 2 2 2 2" xfId="245" xr:uid="{00000000-0005-0000-0000-0000BB000000}"/>
    <cellStyle name="40 % – Poudarek6 2 2 2 2 2" xfId="358" xr:uid="{00000000-0005-0000-0000-0000BC000000}"/>
    <cellStyle name="40 % – Poudarek6 2 2 2 2 2 2" xfId="756" xr:uid="{00000000-0005-0000-0000-0000BD000000}"/>
    <cellStyle name="40 % – Poudarek6 2 2 2 2 2 2 2" xfId="3287" xr:uid="{00000000-0005-0000-0000-0000BE000000}"/>
    <cellStyle name="40 % – Poudarek6 2 2 2 2 2 2 2 2" xfId="6959" xr:uid="{00000000-0005-0000-0000-0000BF000000}"/>
    <cellStyle name="40 % – Poudarek6 2 2 2 2 2 2 3" xfId="2053" xr:uid="{00000000-0005-0000-0000-0000C0000000}"/>
    <cellStyle name="40 % – Poudarek6 2 2 2 2 2 2 3 2" xfId="5727" xr:uid="{00000000-0005-0000-0000-0000C1000000}"/>
    <cellStyle name="40 % – Poudarek6 2 2 2 2 2 2 4" xfId="4519" xr:uid="{00000000-0005-0000-0000-0000C2000000}"/>
    <cellStyle name="40 % – Poudarek6 2 2 2 2 2 3" xfId="1166" xr:uid="{00000000-0005-0000-0000-0000C3000000}"/>
    <cellStyle name="40 % – Poudarek6 2 2 2 2 2 3 2" xfId="3697" xr:uid="{00000000-0005-0000-0000-0000C4000000}"/>
    <cellStyle name="40 % – Poudarek6 2 2 2 2 2 3 2 2" xfId="7369" xr:uid="{00000000-0005-0000-0000-0000C5000000}"/>
    <cellStyle name="40 % – Poudarek6 2 2 2 2 2 3 3" xfId="2463" xr:uid="{00000000-0005-0000-0000-0000C6000000}"/>
    <cellStyle name="40 % – Poudarek6 2 2 2 2 2 3 3 2" xfId="6137" xr:uid="{00000000-0005-0000-0000-0000C7000000}"/>
    <cellStyle name="40 % – Poudarek6 2 2 2 2 2 3 4" xfId="4929" xr:uid="{00000000-0005-0000-0000-0000C8000000}"/>
    <cellStyle name="40 % – Poudarek6 2 2 2 2 2 4" xfId="2895" xr:uid="{00000000-0005-0000-0000-0000C9000000}"/>
    <cellStyle name="40 % – Poudarek6 2 2 2 2 2 4 2" xfId="6567" xr:uid="{00000000-0005-0000-0000-0000CA000000}"/>
    <cellStyle name="40 % – Poudarek6 2 2 2 2 2 5" xfId="1661" xr:uid="{00000000-0005-0000-0000-0000CB000000}"/>
    <cellStyle name="40 % – Poudarek6 2 2 2 2 2 5 2" xfId="5335" xr:uid="{00000000-0005-0000-0000-0000CC000000}"/>
    <cellStyle name="40 % – Poudarek6 2 2 2 2 2 6" xfId="4127" xr:uid="{00000000-0005-0000-0000-0000CD000000}"/>
    <cellStyle name="40 % – Poudarek6 2 2 2 2 3" xfId="644" xr:uid="{00000000-0005-0000-0000-0000CE000000}"/>
    <cellStyle name="40 % – Poudarek6 2 2 2 2 3 2" xfId="3175" xr:uid="{00000000-0005-0000-0000-0000CF000000}"/>
    <cellStyle name="40 % – Poudarek6 2 2 2 2 3 2 2" xfId="6847" xr:uid="{00000000-0005-0000-0000-0000D0000000}"/>
    <cellStyle name="40 % – Poudarek6 2 2 2 2 3 3" xfId="1941" xr:uid="{00000000-0005-0000-0000-0000D1000000}"/>
    <cellStyle name="40 % – Poudarek6 2 2 2 2 3 3 2" xfId="5615" xr:uid="{00000000-0005-0000-0000-0000D2000000}"/>
    <cellStyle name="40 % – Poudarek6 2 2 2 2 3 4" xfId="4407" xr:uid="{00000000-0005-0000-0000-0000D3000000}"/>
    <cellStyle name="40 % – Poudarek6 2 2 2 2 4" xfId="1054" xr:uid="{00000000-0005-0000-0000-0000D4000000}"/>
    <cellStyle name="40 % – Poudarek6 2 2 2 2 4 2" xfId="3585" xr:uid="{00000000-0005-0000-0000-0000D5000000}"/>
    <cellStyle name="40 % – Poudarek6 2 2 2 2 4 2 2" xfId="7257" xr:uid="{00000000-0005-0000-0000-0000D6000000}"/>
    <cellStyle name="40 % – Poudarek6 2 2 2 2 4 3" xfId="2351" xr:uid="{00000000-0005-0000-0000-0000D7000000}"/>
    <cellStyle name="40 % – Poudarek6 2 2 2 2 4 3 2" xfId="6025" xr:uid="{00000000-0005-0000-0000-0000D8000000}"/>
    <cellStyle name="40 % – Poudarek6 2 2 2 2 4 4" xfId="4817" xr:uid="{00000000-0005-0000-0000-0000D9000000}"/>
    <cellStyle name="40 % – Poudarek6 2 2 2 2 5" xfId="2783" xr:uid="{00000000-0005-0000-0000-0000DA000000}"/>
    <cellStyle name="40 % – Poudarek6 2 2 2 2 5 2" xfId="6455" xr:uid="{00000000-0005-0000-0000-0000DB000000}"/>
    <cellStyle name="40 % – Poudarek6 2 2 2 2 6" xfId="1549" xr:uid="{00000000-0005-0000-0000-0000DC000000}"/>
    <cellStyle name="40 % – Poudarek6 2 2 2 2 6 2" xfId="5223" xr:uid="{00000000-0005-0000-0000-0000DD000000}"/>
    <cellStyle name="40 % – Poudarek6 2 2 2 2 7" xfId="4015" xr:uid="{00000000-0005-0000-0000-0000DE000000}"/>
    <cellStyle name="40 % – Poudarek6 2 2 2 3" xfId="304" xr:uid="{00000000-0005-0000-0000-0000DF000000}"/>
    <cellStyle name="40 % – Poudarek6 2 2 2 3 2" xfId="702" xr:uid="{00000000-0005-0000-0000-0000E0000000}"/>
    <cellStyle name="40 % – Poudarek6 2 2 2 3 2 2" xfId="3233" xr:uid="{00000000-0005-0000-0000-0000E1000000}"/>
    <cellStyle name="40 % – Poudarek6 2 2 2 3 2 2 2" xfId="6905" xr:uid="{00000000-0005-0000-0000-0000E2000000}"/>
    <cellStyle name="40 % – Poudarek6 2 2 2 3 2 3" xfId="1999" xr:uid="{00000000-0005-0000-0000-0000E3000000}"/>
    <cellStyle name="40 % – Poudarek6 2 2 2 3 2 3 2" xfId="5673" xr:uid="{00000000-0005-0000-0000-0000E4000000}"/>
    <cellStyle name="40 % – Poudarek6 2 2 2 3 2 4" xfId="4465" xr:uid="{00000000-0005-0000-0000-0000E5000000}"/>
    <cellStyle name="40 % – Poudarek6 2 2 2 3 3" xfId="1112" xr:uid="{00000000-0005-0000-0000-0000E6000000}"/>
    <cellStyle name="40 % – Poudarek6 2 2 2 3 3 2" xfId="3643" xr:uid="{00000000-0005-0000-0000-0000E7000000}"/>
    <cellStyle name="40 % – Poudarek6 2 2 2 3 3 2 2" xfId="7315" xr:uid="{00000000-0005-0000-0000-0000E8000000}"/>
    <cellStyle name="40 % – Poudarek6 2 2 2 3 3 3" xfId="2409" xr:uid="{00000000-0005-0000-0000-0000E9000000}"/>
    <cellStyle name="40 % – Poudarek6 2 2 2 3 3 3 2" xfId="6083" xr:uid="{00000000-0005-0000-0000-0000EA000000}"/>
    <cellStyle name="40 % – Poudarek6 2 2 2 3 3 4" xfId="4875" xr:uid="{00000000-0005-0000-0000-0000EB000000}"/>
    <cellStyle name="40 % – Poudarek6 2 2 2 3 4" xfId="2841" xr:uid="{00000000-0005-0000-0000-0000EC000000}"/>
    <cellStyle name="40 % – Poudarek6 2 2 2 3 4 2" xfId="6513" xr:uid="{00000000-0005-0000-0000-0000ED000000}"/>
    <cellStyle name="40 % – Poudarek6 2 2 2 3 5" xfId="1607" xr:uid="{00000000-0005-0000-0000-0000EE000000}"/>
    <cellStyle name="40 % – Poudarek6 2 2 2 3 5 2" xfId="5281" xr:uid="{00000000-0005-0000-0000-0000EF000000}"/>
    <cellStyle name="40 % – Poudarek6 2 2 2 3 6" xfId="4073" xr:uid="{00000000-0005-0000-0000-0000F0000000}"/>
    <cellStyle name="40 % – Poudarek6 2 2 2 4" xfId="426" xr:uid="{00000000-0005-0000-0000-0000F1000000}"/>
    <cellStyle name="40 % – Poudarek6 2 2 2 4 2" xfId="819" xr:uid="{00000000-0005-0000-0000-0000F2000000}"/>
    <cellStyle name="40 % – Poudarek6 2 2 2 4 2 2" xfId="3350" xr:uid="{00000000-0005-0000-0000-0000F3000000}"/>
    <cellStyle name="40 % – Poudarek6 2 2 2 4 2 2 2" xfId="7022" xr:uid="{00000000-0005-0000-0000-0000F4000000}"/>
    <cellStyle name="40 % – Poudarek6 2 2 2 4 2 3" xfId="2116" xr:uid="{00000000-0005-0000-0000-0000F5000000}"/>
    <cellStyle name="40 % – Poudarek6 2 2 2 4 2 3 2" xfId="5790" xr:uid="{00000000-0005-0000-0000-0000F6000000}"/>
    <cellStyle name="40 % – Poudarek6 2 2 2 4 2 4" xfId="4582" xr:uid="{00000000-0005-0000-0000-0000F7000000}"/>
    <cellStyle name="40 % – Poudarek6 2 2 2 4 3" xfId="1229" xr:uid="{00000000-0005-0000-0000-0000F8000000}"/>
    <cellStyle name="40 % – Poudarek6 2 2 2 4 3 2" xfId="3760" xr:uid="{00000000-0005-0000-0000-0000F9000000}"/>
    <cellStyle name="40 % – Poudarek6 2 2 2 4 3 2 2" xfId="7432" xr:uid="{00000000-0005-0000-0000-0000FA000000}"/>
    <cellStyle name="40 % – Poudarek6 2 2 2 4 3 3" xfId="2526" xr:uid="{00000000-0005-0000-0000-0000FB000000}"/>
    <cellStyle name="40 % – Poudarek6 2 2 2 4 3 3 2" xfId="6200" xr:uid="{00000000-0005-0000-0000-0000FC000000}"/>
    <cellStyle name="40 % – Poudarek6 2 2 2 4 3 4" xfId="4992" xr:uid="{00000000-0005-0000-0000-0000FD000000}"/>
    <cellStyle name="40 % – Poudarek6 2 2 2 4 4" xfId="2958" xr:uid="{00000000-0005-0000-0000-0000FE000000}"/>
    <cellStyle name="40 % – Poudarek6 2 2 2 4 4 2" xfId="6630" xr:uid="{00000000-0005-0000-0000-0000FF000000}"/>
    <cellStyle name="40 % – Poudarek6 2 2 2 4 5" xfId="1724" xr:uid="{00000000-0005-0000-0000-000000010000}"/>
    <cellStyle name="40 % – Poudarek6 2 2 2 4 5 2" xfId="5398" xr:uid="{00000000-0005-0000-0000-000001010000}"/>
    <cellStyle name="40 % – Poudarek6 2 2 2 4 6" xfId="4190" xr:uid="{00000000-0005-0000-0000-000002010000}"/>
    <cellStyle name="40 % – Poudarek6 2 2 2 5" xfId="554" xr:uid="{00000000-0005-0000-0000-000003010000}"/>
    <cellStyle name="40 % – Poudarek6 2 2 2 5 2" xfId="3085" xr:uid="{00000000-0005-0000-0000-000004010000}"/>
    <cellStyle name="40 % – Poudarek6 2 2 2 5 2 2" xfId="6757" xr:uid="{00000000-0005-0000-0000-000005010000}"/>
    <cellStyle name="40 % – Poudarek6 2 2 2 5 3" xfId="1851" xr:uid="{00000000-0005-0000-0000-000006010000}"/>
    <cellStyle name="40 % – Poudarek6 2 2 2 5 3 2" xfId="5525" xr:uid="{00000000-0005-0000-0000-000007010000}"/>
    <cellStyle name="40 % – Poudarek6 2 2 2 5 4" xfId="4317" xr:uid="{00000000-0005-0000-0000-000008010000}"/>
    <cellStyle name="40 % – Poudarek6 2 2 2 6" xfId="964" xr:uid="{00000000-0005-0000-0000-000009010000}"/>
    <cellStyle name="40 % – Poudarek6 2 2 2 6 2" xfId="3495" xr:uid="{00000000-0005-0000-0000-00000A010000}"/>
    <cellStyle name="40 % – Poudarek6 2 2 2 6 2 2" xfId="7167" xr:uid="{00000000-0005-0000-0000-00000B010000}"/>
    <cellStyle name="40 % – Poudarek6 2 2 2 6 3" xfId="2261" xr:uid="{00000000-0005-0000-0000-00000C010000}"/>
    <cellStyle name="40 % – Poudarek6 2 2 2 6 3 2" xfId="5935" xr:uid="{00000000-0005-0000-0000-00000D010000}"/>
    <cellStyle name="40 % – Poudarek6 2 2 2 6 4" xfId="4727" xr:uid="{00000000-0005-0000-0000-00000E010000}"/>
    <cellStyle name="40 % – Poudarek6 2 2 2 7" xfId="2693" xr:uid="{00000000-0005-0000-0000-00000F010000}"/>
    <cellStyle name="40 % – Poudarek6 2 2 2 7 2" xfId="6365" xr:uid="{00000000-0005-0000-0000-000010010000}"/>
    <cellStyle name="40 % – Poudarek6 2 2 2 8" xfId="1459" xr:uid="{00000000-0005-0000-0000-000011010000}"/>
    <cellStyle name="40 % – Poudarek6 2 2 2 8 2" xfId="5133" xr:uid="{00000000-0005-0000-0000-000012010000}"/>
    <cellStyle name="40 % – Poudarek6 2 2 2 9" xfId="3925" xr:uid="{00000000-0005-0000-0000-000013010000}"/>
    <cellStyle name="40 % – Poudarek6 2 2 3" xfId="171" xr:uid="{00000000-0005-0000-0000-000014010000}"/>
    <cellStyle name="40 % – Poudarek6 2 2 3 2" xfId="340" xr:uid="{00000000-0005-0000-0000-000015010000}"/>
    <cellStyle name="40 % – Poudarek6 2 2 3 2 2" xfId="738" xr:uid="{00000000-0005-0000-0000-000016010000}"/>
    <cellStyle name="40 % – Poudarek6 2 2 3 2 2 2" xfId="3269" xr:uid="{00000000-0005-0000-0000-000017010000}"/>
    <cellStyle name="40 % – Poudarek6 2 2 3 2 2 2 2" xfId="6941" xr:uid="{00000000-0005-0000-0000-000018010000}"/>
    <cellStyle name="40 % – Poudarek6 2 2 3 2 2 3" xfId="2035" xr:uid="{00000000-0005-0000-0000-000019010000}"/>
    <cellStyle name="40 % – Poudarek6 2 2 3 2 2 3 2" xfId="5709" xr:uid="{00000000-0005-0000-0000-00001A010000}"/>
    <cellStyle name="40 % – Poudarek6 2 2 3 2 2 4" xfId="4501" xr:uid="{00000000-0005-0000-0000-00001B010000}"/>
    <cellStyle name="40 % – Poudarek6 2 2 3 2 3" xfId="1148" xr:uid="{00000000-0005-0000-0000-00001C010000}"/>
    <cellStyle name="40 % – Poudarek6 2 2 3 2 3 2" xfId="3679" xr:uid="{00000000-0005-0000-0000-00001D010000}"/>
    <cellStyle name="40 % – Poudarek6 2 2 3 2 3 2 2" xfId="7351" xr:uid="{00000000-0005-0000-0000-00001E010000}"/>
    <cellStyle name="40 % – Poudarek6 2 2 3 2 3 3" xfId="2445" xr:uid="{00000000-0005-0000-0000-00001F010000}"/>
    <cellStyle name="40 % – Poudarek6 2 2 3 2 3 3 2" xfId="6119" xr:uid="{00000000-0005-0000-0000-000020010000}"/>
    <cellStyle name="40 % – Poudarek6 2 2 3 2 3 4" xfId="4911" xr:uid="{00000000-0005-0000-0000-000021010000}"/>
    <cellStyle name="40 % – Poudarek6 2 2 3 2 4" xfId="2877" xr:uid="{00000000-0005-0000-0000-000022010000}"/>
    <cellStyle name="40 % – Poudarek6 2 2 3 2 4 2" xfId="6549" xr:uid="{00000000-0005-0000-0000-000023010000}"/>
    <cellStyle name="40 % – Poudarek6 2 2 3 2 5" xfId="1643" xr:uid="{00000000-0005-0000-0000-000024010000}"/>
    <cellStyle name="40 % – Poudarek6 2 2 3 2 5 2" xfId="5317" xr:uid="{00000000-0005-0000-0000-000025010000}"/>
    <cellStyle name="40 % – Poudarek6 2 2 3 2 6" xfId="4109" xr:uid="{00000000-0005-0000-0000-000026010000}"/>
    <cellStyle name="40 % – Poudarek6 2 2 3 3" xfId="444" xr:uid="{00000000-0005-0000-0000-000027010000}"/>
    <cellStyle name="40 % – Poudarek6 2 2 3 3 2" xfId="837" xr:uid="{00000000-0005-0000-0000-000028010000}"/>
    <cellStyle name="40 % – Poudarek6 2 2 3 3 2 2" xfId="3368" xr:uid="{00000000-0005-0000-0000-000029010000}"/>
    <cellStyle name="40 % – Poudarek6 2 2 3 3 2 2 2" xfId="7040" xr:uid="{00000000-0005-0000-0000-00002A010000}"/>
    <cellStyle name="40 % – Poudarek6 2 2 3 3 2 3" xfId="2134" xr:uid="{00000000-0005-0000-0000-00002B010000}"/>
    <cellStyle name="40 % – Poudarek6 2 2 3 3 2 3 2" xfId="5808" xr:uid="{00000000-0005-0000-0000-00002C010000}"/>
    <cellStyle name="40 % – Poudarek6 2 2 3 3 2 4" xfId="4600" xr:uid="{00000000-0005-0000-0000-00002D010000}"/>
    <cellStyle name="40 % – Poudarek6 2 2 3 3 3" xfId="1247" xr:uid="{00000000-0005-0000-0000-00002E010000}"/>
    <cellStyle name="40 % – Poudarek6 2 2 3 3 3 2" xfId="3778" xr:uid="{00000000-0005-0000-0000-00002F010000}"/>
    <cellStyle name="40 % – Poudarek6 2 2 3 3 3 2 2" xfId="7450" xr:uid="{00000000-0005-0000-0000-000030010000}"/>
    <cellStyle name="40 % – Poudarek6 2 2 3 3 3 3" xfId="2544" xr:uid="{00000000-0005-0000-0000-000031010000}"/>
    <cellStyle name="40 % – Poudarek6 2 2 3 3 3 3 2" xfId="6218" xr:uid="{00000000-0005-0000-0000-000032010000}"/>
    <cellStyle name="40 % – Poudarek6 2 2 3 3 3 4" xfId="5010" xr:uid="{00000000-0005-0000-0000-000033010000}"/>
    <cellStyle name="40 % – Poudarek6 2 2 3 3 4" xfId="2976" xr:uid="{00000000-0005-0000-0000-000034010000}"/>
    <cellStyle name="40 % – Poudarek6 2 2 3 3 4 2" xfId="6648" xr:uid="{00000000-0005-0000-0000-000035010000}"/>
    <cellStyle name="40 % – Poudarek6 2 2 3 3 5" xfId="1742" xr:uid="{00000000-0005-0000-0000-000036010000}"/>
    <cellStyle name="40 % – Poudarek6 2 2 3 3 5 2" xfId="5416" xr:uid="{00000000-0005-0000-0000-000037010000}"/>
    <cellStyle name="40 % – Poudarek6 2 2 3 3 6" xfId="4208" xr:uid="{00000000-0005-0000-0000-000038010000}"/>
    <cellStyle name="40 % – Poudarek6 2 2 3 4" xfId="570" xr:uid="{00000000-0005-0000-0000-000039010000}"/>
    <cellStyle name="40 % – Poudarek6 2 2 3 4 2" xfId="3101" xr:uid="{00000000-0005-0000-0000-00003A010000}"/>
    <cellStyle name="40 % – Poudarek6 2 2 3 4 2 2" xfId="6773" xr:uid="{00000000-0005-0000-0000-00003B010000}"/>
    <cellStyle name="40 % – Poudarek6 2 2 3 4 3" xfId="1867" xr:uid="{00000000-0005-0000-0000-00003C010000}"/>
    <cellStyle name="40 % – Poudarek6 2 2 3 4 3 2" xfId="5541" xr:uid="{00000000-0005-0000-0000-00003D010000}"/>
    <cellStyle name="40 % – Poudarek6 2 2 3 4 4" xfId="4333" xr:uid="{00000000-0005-0000-0000-00003E010000}"/>
    <cellStyle name="40 % – Poudarek6 2 2 3 5" xfId="980" xr:uid="{00000000-0005-0000-0000-00003F010000}"/>
    <cellStyle name="40 % – Poudarek6 2 2 3 5 2" xfId="3511" xr:uid="{00000000-0005-0000-0000-000040010000}"/>
    <cellStyle name="40 % – Poudarek6 2 2 3 5 2 2" xfId="7183" xr:uid="{00000000-0005-0000-0000-000041010000}"/>
    <cellStyle name="40 % – Poudarek6 2 2 3 5 3" xfId="2277" xr:uid="{00000000-0005-0000-0000-000042010000}"/>
    <cellStyle name="40 % – Poudarek6 2 2 3 5 3 2" xfId="5951" xr:uid="{00000000-0005-0000-0000-000043010000}"/>
    <cellStyle name="40 % – Poudarek6 2 2 3 5 4" xfId="4743" xr:uid="{00000000-0005-0000-0000-000044010000}"/>
    <cellStyle name="40 % – Poudarek6 2 2 3 6" xfId="2709" xr:uid="{00000000-0005-0000-0000-000045010000}"/>
    <cellStyle name="40 % – Poudarek6 2 2 3 6 2" xfId="6381" xr:uid="{00000000-0005-0000-0000-000046010000}"/>
    <cellStyle name="40 % – Poudarek6 2 2 3 7" xfId="1475" xr:uid="{00000000-0005-0000-0000-000047010000}"/>
    <cellStyle name="40 % – Poudarek6 2 2 3 7 2" xfId="5149" xr:uid="{00000000-0005-0000-0000-000048010000}"/>
    <cellStyle name="40 % – Poudarek6 2 2 3 8" xfId="3941" xr:uid="{00000000-0005-0000-0000-000049010000}"/>
    <cellStyle name="40 % – Poudarek6 2 2 4" xfId="198" xr:uid="{00000000-0005-0000-0000-00004A010000}"/>
    <cellStyle name="40 % – Poudarek6 2 2 4 2" xfId="471" xr:uid="{00000000-0005-0000-0000-00004B010000}"/>
    <cellStyle name="40 % – Poudarek6 2 2 4 2 2" xfId="864" xr:uid="{00000000-0005-0000-0000-00004C010000}"/>
    <cellStyle name="40 % – Poudarek6 2 2 4 2 2 2" xfId="3395" xr:uid="{00000000-0005-0000-0000-00004D010000}"/>
    <cellStyle name="40 % – Poudarek6 2 2 4 2 2 2 2" xfId="7067" xr:uid="{00000000-0005-0000-0000-00004E010000}"/>
    <cellStyle name="40 % – Poudarek6 2 2 4 2 2 3" xfId="2161" xr:uid="{00000000-0005-0000-0000-00004F010000}"/>
    <cellStyle name="40 % – Poudarek6 2 2 4 2 2 3 2" xfId="5835" xr:uid="{00000000-0005-0000-0000-000050010000}"/>
    <cellStyle name="40 % – Poudarek6 2 2 4 2 2 4" xfId="4627" xr:uid="{00000000-0005-0000-0000-000051010000}"/>
    <cellStyle name="40 % – Poudarek6 2 2 4 2 3" xfId="1274" xr:uid="{00000000-0005-0000-0000-000052010000}"/>
    <cellStyle name="40 % – Poudarek6 2 2 4 2 3 2" xfId="3805" xr:uid="{00000000-0005-0000-0000-000053010000}"/>
    <cellStyle name="40 % – Poudarek6 2 2 4 2 3 2 2" xfId="7477" xr:uid="{00000000-0005-0000-0000-000054010000}"/>
    <cellStyle name="40 % – Poudarek6 2 2 4 2 3 3" xfId="2571" xr:uid="{00000000-0005-0000-0000-000055010000}"/>
    <cellStyle name="40 % – Poudarek6 2 2 4 2 3 3 2" xfId="6245" xr:uid="{00000000-0005-0000-0000-000056010000}"/>
    <cellStyle name="40 % – Poudarek6 2 2 4 2 3 4" xfId="5037" xr:uid="{00000000-0005-0000-0000-000057010000}"/>
    <cellStyle name="40 % – Poudarek6 2 2 4 2 4" xfId="3003" xr:uid="{00000000-0005-0000-0000-000058010000}"/>
    <cellStyle name="40 % – Poudarek6 2 2 4 2 4 2" xfId="6675" xr:uid="{00000000-0005-0000-0000-000059010000}"/>
    <cellStyle name="40 % – Poudarek6 2 2 4 2 5" xfId="1769" xr:uid="{00000000-0005-0000-0000-00005A010000}"/>
    <cellStyle name="40 % – Poudarek6 2 2 4 2 5 2" xfId="5443" xr:uid="{00000000-0005-0000-0000-00005B010000}"/>
    <cellStyle name="40 % – Poudarek6 2 2 4 2 6" xfId="4235" xr:uid="{00000000-0005-0000-0000-00005C010000}"/>
    <cellStyle name="40 % – Poudarek6 2 2 4 3" xfId="597" xr:uid="{00000000-0005-0000-0000-00005D010000}"/>
    <cellStyle name="40 % – Poudarek6 2 2 4 3 2" xfId="3128" xr:uid="{00000000-0005-0000-0000-00005E010000}"/>
    <cellStyle name="40 % – Poudarek6 2 2 4 3 2 2" xfId="6800" xr:uid="{00000000-0005-0000-0000-00005F010000}"/>
    <cellStyle name="40 % – Poudarek6 2 2 4 3 3" xfId="1894" xr:uid="{00000000-0005-0000-0000-000060010000}"/>
    <cellStyle name="40 % – Poudarek6 2 2 4 3 3 2" xfId="5568" xr:uid="{00000000-0005-0000-0000-000061010000}"/>
    <cellStyle name="40 % – Poudarek6 2 2 4 3 4" xfId="4360" xr:uid="{00000000-0005-0000-0000-000062010000}"/>
    <cellStyle name="40 % – Poudarek6 2 2 4 4" xfId="1007" xr:uid="{00000000-0005-0000-0000-000063010000}"/>
    <cellStyle name="40 % – Poudarek6 2 2 4 4 2" xfId="3538" xr:uid="{00000000-0005-0000-0000-000064010000}"/>
    <cellStyle name="40 % – Poudarek6 2 2 4 4 2 2" xfId="7210" xr:uid="{00000000-0005-0000-0000-000065010000}"/>
    <cellStyle name="40 % – Poudarek6 2 2 4 4 3" xfId="2304" xr:uid="{00000000-0005-0000-0000-000066010000}"/>
    <cellStyle name="40 % – Poudarek6 2 2 4 4 3 2" xfId="5978" xr:uid="{00000000-0005-0000-0000-000067010000}"/>
    <cellStyle name="40 % – Poudarek6 2 2 4 4 4" xfId="4770" xr:uid="{00000000-0005-0000-0000-000068010000}"/>
    <cellStyle name="40 % – Poudarek6 2 2 4 5" xfId="2736" xr:uid="{00000000-0005-0000-0000-000069010000}"/>
    <cellStyle name="40 % – Poudarek6 2 2 4 5 2" xfId="6408" xr:uid="{00000000-0005-0000-0000-00006A010000}"/>
    <cellStyle name="40 % – Poudarek6 2 2 4 6" xfId="1502" xr:uid="{00000000-0005-0000-0000-00006B010000}"/>
    <cellStyle name="40 % – Poudarek6 2 2 4 6 2" xfId="5176" xr:uid="{00000000-0005-0000-0000-00006C010000}"/>
    <cellStyle name="40 % – Poudarek6 2 2 4 7" xfId="3968" xr:uid="{00000000-0005-0000-0000-00006D010000}"/>
    <cellStyle name="40 % – Poudarek6 2 2 5" xfId="225" xr:uid="{00000000-0005-0000-0000-00006E010000}"/>
    <cellStyle name="40 % – Poudarek6 2 2 5 2" xfId="624" xr:uid="{00000000-0005-0000-0000-00006F010000}"/>
    <cellStyle name="40 % – Poudarek6 2 2 5 2 2" xfId="3155" xr:uid="{00000000-0005-0000-0000-000070010000}"/>
    <cellStyle name="40 % – Poudarek6 2 2 5 2 2 2" xfId="6827" xr:uid="{00000000-0005-0000-0000-000071010000}"/>
    <cellStyle name="40 % – Poudarek6 2 2 5 2 3" xfId="1921" xr:uid="{00000000-0005-0000-0000-000072010000}"/>
    <cellStyle name="40 % – Poudarek6 2 2 5 2 3 2" xfId="5595" xr:uid="{00000000-0005-0000-0000-000073010000}"/>
    <cellStyle name="40 % – Poudarek6 2 2 5 2 4" xfId="4387" xr:uid="{00000000-0005-0000-0000-000074010000}"/>
    <cellStyle name="40 % – Poudarek6 2 2 5 3" xfId="1034" xr:uid="{00000000-0005-0000-0000-000075010000}"/>
    <cellStyle name="40 % – Poudarek6 2 2 5 3 2" xfId="3565" xr:uid="{00000000-0005-0000-0000-000076010000}"/>
    <cellStyle name="40 % – Poudarek6 2 2 5 3 2 2" xfId="7237" xr:uid="{00000000-0005-0000-0000-000077010000}"/>
    <cellStyle name="40 % – Poudarek6 2 2 5 3 3" xfId="2331" xr:uid="{00000000-0005-0000-0000-000078010000}"/>
    <cellStyle name="40 % – Poudarek6 2 2 5 3 3 2" xfId="6005" xr:uid="{00000000-0005-0000-0000-000079010000}"/>
    <cellStyle name="40 % – Poudarek6 2 2 5 3 4" xfId="4797" xr:uid="{00000000-0005-0000-0000-00007A010000}"/>
    <cellStyle name="40 % – Poudarek6 2 2 5 4" xfId="2763" xr:uid="{00000000-0005-0000-0000-00007B010000}"/>
    <cellStyle name="40 % – Poudarek6 2 2 5 4 2" xfId="6435" xr:uid="{00000000-0005-0000-0000-00007C010000}"/>
    <cellStyle name="40 % – Poudarek6 2 2 5 5" xfId="1529" xr:uid="{00000000-0005-0000-0000-00007D010000}"/>
    <cellStyle name="40 % – Poudarek6 2 2 5 5 2" xfId="5203" xr:uid="{00000000-0005-0000-0000-00007E010000}"/>
    <cellStyle name="40 % – Poudarek6 2 2 5 6" xfId="3995" xr:uid="{00000000-0005-0000-0000-00007F010000}"/>
    <cellStyle name="40 % – Poudarek6 2 2 6" xfId="286" xr:uid="{00000000-0005-0000-0000-000080010000}"/>
    <cellStyle name="40 % – Poudarek6 2 2 6 2" xfId="684" xr:uid="{00000000-0005-0000-0000-000081010000}"/>
    <cellStyle name="40 % – Poudarek6 2 2 6 2 2" xfId="3215" xr:uid="{00000000-0005-0000-0000-000082010000}"/>
    <cellStyle name="40 % – Poudarek6 2 2 6 2 2 2" xfId="6887" xr:uid="{00000000-0005-0000-0000-000083010000}"/>
    <cellStyle name="40 % – Poudarek6 2 2 6 2 3" xfId="1981" xr:uid="{00000000-0005-0000-0000-000084010000}"/>
    <cellStyle name="40 % – Poudarek6 2 2 6 2 3 2" xfId="5655" xr:uid="{00000000-0005-0000-0000-000085010000}"/>
    <cellStyle name="40 % – Poudarek6 2 2 6 2 4" xfId="4447" xr:uid="{00000000-0005-0000-0000-000086010000}"/>
    <cellStyle name="40 % – Poudarek6 2 2 6 3" xfId="1094" xr:uid="{00000000-0005-0000-0000-000087010000}"/>
    <cellStyle name="40 % – Poudarek6 2 2 6 3 2" xfId="3625" xr:uid="{00000000-0005-0000-0000-000088010000}"/>
    <cellStyle name="40 % – Poudarek6 2 2 6 3 2 2" xfId="7297" xr:uid="{00000000-0005-0000-0000-000089010000}"/>
    <cellStyle name="40 % – Poudarek6 2 2 6 3 3" xfId="2391" xr:uid="{00000000-0005-0000-0000-00008A010000}"/>
    <cellStyle name="40 % – Poudarek6 2 2 6 3 3 2" xfId="6065" xr:uid="{00000000-0005-0000-0000-00008B010000}"/>
    <cellStyle name="40 % – Poudarek6 2 2 6 3 4" xfId="4857" xr:uid="{00000000-0005-0000-0000-00008C010000}"/>
    <cellStyle name="40 % – Poudarek6 2 2 6 4" xfId="2823" xr:uid="{00000000-0005-0000-0000-00008D010000}"/>
    <cellStyle name="40 % – Poudarek6 2 2 6 4 2" xfId="6495" xr:uid="{00000000-0005-0000-0000-00008E010000}"/>
    <cellStyle name="40 % – Poudarek6 2 2 6 5" xfId="1589" xr:uid="{00000000-0005-0000-0000-00008F010000}"/>
    <cellStyle name="40 % – Poudarek6 2 2 6 5 2" xfId="5263" xr:uid="{00000000-0005-0000-0000-000090010000}"/>
    <cellStyle name="40 % – Poudarek6 2 2 6 6" xfId="4055" xr:uid="{00000000-0005-0000-0000-000091010000}"/>
    <cellStyle name="40 % – Poudarek6 2 2 7" xfId="407" xr:uid="{00000000-0005-0000-0000-000092010000}"/>
    <cellStyle name="40 % – Poudarek6 2 2 7 2" xfId="800" xr:uid="{00000000-0005-0000-0000-000093010000}"/>
    <cellStyle name="40 % – Poudarek6 2 2 7 2 2" xfId="3331" xr:uid="{00000000-0005-0000-0000-000094010000}"/>
    <cellStyle name="40 % – Poudarek6 2 2 7 2 2 2" xfId="7003" xr:uid="{00000000-0005-0000-0000-000095010000}"/>
    <cellStyle name="40 % – Poudarek6 2 2 7 2 3" xfId="2097" xr:uid="{00000000-0005-0000-0000-000096010000}"/>
    <cellStyle name="40 % – Poudarek6 2 2 7 2 3 2" xfId="5771" xr:uid="{00000000-0005-0000-0000-000097010000}"/>
    <cellStyle name="40 % – Poudarek6 2 2 7 2 4" xfId="4563" xr:uid="{00000000-0005-0000-0000-000098010000}"/>
    <cellStyle name="40 % – Poudarek6 2 2 7 3" xfId="1210" xr:uid="{00000000-0005-0000-0000-000099010000}"/>
    <cellStyle name="40 % – Poudarek6 2 2 7 3 2" xfId="3741" xr:uid="{00000000-0005-0000-0000-00009A010000}"/>
    <cellStyle name="40 % – Poudarek6 2 2 7 3 2 2" xfId="7413" xr:uid="{00000000-0005-0000-0000-00009B010000}"/>
    <cellStyle name="40 % – Poudarek6 2 2 7 3 3" xfId="2507" xr:uid="{00000000-0005-0000-0000-00009C010000}"/>
    <cellStyle name="40 % – Poudarek6 2 2 7 3 3 2" xfId="6181" xr:uid="{00000000-0005-0000-0000-00009D010000}"/>
    <cellStyle name="40 % – Poudarek6 2 2 7 3 4" xfId="4973" xr:uid="{00000000-0005-0000-0000-00009E010000}"/>
    <cellStyle name="40 % – Poudarek6 2 2 7 4" xfId="2939" xr:uid="{00000000-0005-0000-0000-00009F010000}"/>
    <cellStyle name="40 % – Poudarek6 2 2 7 4 2" xfId="6611" xr:uid="{00000000-0005-0000-0000-0000A0010000}"/>
    <cellStyle name="40 % – Poudarek6 2 2 7 5" xfId="1705" xr:uid="{00000000-0005-0000-0000-0000A1010000}"/>
    <cellStyle name="40 % – Poudarek6 2 2 7 5 2" xfId="5379" xr:uid="{00000000-0005-0000-0000-0000A2010000}"/>
    <cellStyle name="40 % – Poudarek6 2 2 7 6" xfId="4171" xr:uid="{00000000-0005-0000-0000-0000A3010000}"/>
    <cellStyle name="40 % – Poudarek6 2 2 8" xfId="136" xr:uid="{00000000-0005-0000-0000-0000A4010000}"/>
    <cellStyle name="40 % – Poudarek6 2 2 8 2" xfId="535" xr:uid="{00000000-0005-0000-0000-0000A5010000}"/>
    <cellStyle name="40 % – Poudarek6 2 2 8 2 2" xfId="3066" xr:uid="{00000000-0005-0000-0000-0000A6010000}"/>
    <cellStyle name="40 % – Poudarek6 2 2 8 2 2 2" xfId="6738" xr:uid="{00000000-0005-0000-0000-0000A7010000}"/>
    <cellStyle name="40 % – Poudarek6 2 2 8 2 3" xfId="1832" xr:uid="{00000000-0005-0000-0000-0000A8010000}"/>
    <cellStyle name="40 % – Poudarek6 2 2 8 2 3 2" xfId="5506" xr:uid="{00000000-0005-0000-0000-0000A9010000}"/>
    <cellStyle name="40 % – Poudarek6 2 2 8 2 4" xfId="4298" xr:uid="{00000000-0005-0000-0000-0000AA010000}"/>
    <cellStyle name="40 % – Poudarek6 2 2 8 3" xfId="945" xr:uid="{00000000-0005-0000-0000-0000AB010000}"/>
    <cellStyle name="40 % – Poudarek6 2 2 8 3 2" xfId="3476" xr:uid="{00000000-0005-0000-0000-0000AC010000}"/>
    <cellStyle name="40 % – Poudarek6 2 2 8 3 2 2" xfId="7148" xr:uid="{00000000-0005-0000-0000-0000AD010000}"/>
    <cellStyle name="40 % – Poudarek6 2 2 8 3 3" xfId="2242" xr:uid="{00000000-0005-0000-0000-0000AE010000}"/>
    <cellStyle name="40 % – Poudarek6 2 2 8 3 3 2" xfId="5916" xr:uid="{00000000-0005-0000-0000-0000AF010000}"/>
    <cellStyle name="40 % – Poudarek6 2 2 8 3 4" xfId="4708" xr:uid="{00000000-0005-0000-0000-0000B0010000}"/>
    <cellStyle name="40 % – Poudarek6 2 2 8 4" xfId="2674" xr:uid="{00000000-0005-0000-0000-0000B1010000}"/>
    <cellStyle name="40 % – Poudarek6 2 2 8 4 2" xfId="6346" xr:uid="{00000000-0005-0000-0000-0000B2010000}"/>
    <cellStyle name="40 % – Poudarek6 2 2 8 5" xfId="1440" xr:uid="{00000000-0005-0000-0000-0000B3010000}"/>
    <cellStyle name="40 % – Poudarek6 2 2 8 5 2" xfId="5114" xr:uid="{00000000-0005-0000-0000-0000B4010000}"/>
    <cellStyle name="40 % – Poudarek6 2 2 8 6" xfId="3906" xr:uid="{00000000-0005-0000-0000-0000B5010000}"/>
    <cellStyle name="40 % – Poudarek6 2 2 9" xfId="503" xr:uid="{00000000-0005-0000-0000-0000B6010000}"/>
    <cellStyle name="40 % – Poudarek6 2 2 9 2" xfId="3034" xr:uid="{00000000-0005-0000-0000-0000B7010000}"/>
    <cellStyle name="40 % – Poudarek6 2 2 9 2 2" xfId="6706" xr:uid="{00000000-0005-0000-0000-0000B8010000}"/>
    <cellStyle name="40 % – Poudarek6 2 2 9 3" xfId="1800" xr:uid="{00000000-0005-0000-0000-0000B9010000}"/>
    <cellStyle name="40 % – Poudarek6 2 2 9 3 2" xfId="5474" xr:uid="{00000000-0005-0000-0000-0000BA010000}"/>
    <cellStyle name="40 % – Poudarek6 2 2 9 4" xfId="4266" xr:uid="{00000000-0005-0000-0000-0000BB010000}"/>
    <cellStyle name="40 % – Poudarek6 2 3" xfId="146" xr:uid="{00000000-0005-0000-0000-0000BC010000}"/>
    <cellStyle name="40 % – Poudarek6 2 3 2" xfId="216" xr:uid="{00000000-0005-0000-0000-0000BD010000}"/>
    <cellStyle name="40 % – Poudarek6 2 3 2 2" xfId="367" xr:uid="{00000000-0005-0000-0000-0000BE010000}"/>
    <cellStyle name="40 % – Poudarek6 2 3 2 2 2" xfId="765" xr:uid="{00000000-0005-0000-0000-0000BF010000}"/>
    <cellStyle name="40 % – Poudarek6 2 3 2 2 2 2" xfId="3296" xr:uid="{00000000-0005-0000-0000-0000C0010000}"/>
    <cellStyle name="40 % – Poudarek6 2 3 2 2 2 2 2" xfId="6968" xr:uid="{00000000-0005-0000-0000-0000C1010000}"/>
    <cellStyle name="40 % – Poudarek6 2 3 2 2 2 3" xfId="2062" xr:uid="{00000000-0005-0000-0000-0000C2010000}"/>
    <cellStyle name="40 % – Poudarek6 2 3 2 2 2 3 2" xfId="5736" xr:uid="{00000000-0005-0000-0000-0000C3010000}"/>
    <cellStyle name="40 % – Poudarek6 2 3 2 2 2 4" xfId="4528" xr:uid="{00000000-0005-0000-0000-0000C4010000}"/>
    <cellStyle name="40 % – Poudarek6 2 3 2 2 3" xfId="1175" xr:uid="{00000000-0005-0000-0000-0000C5010000}"/>
    <cellStyle name="40 % – Poudarek6 2 3 2 2 3 2" xfId="3706" xr:uid="{00000000-0005-0000-0000-0000C6010000}"/>
    <cellStyle name="40 % – Poudarek6 2 3 2 2 3 2 2" xfId="7378" xr:uid="{00000000-0005-0000-0000-0000C7010000}"/>
    <cellStyle name="40 % – Poudarek6 2 3 2 2 3 3" xfId="2472" xr:uid="{00000000-0005-0000-0000-0000C8010000}"/>
    <cellStyle name="40 % – Poudarek6 2 3 2 2 3 3 2" xfId="6146" xr:uid="{00000000-0005-0000-0000-0000C9010000}"/>
    <cellStyle name="40 % – Poudarek6 2 3 2 2 3 4" xfId="4938" xr:uid="{00000000-0005-0000-0000-0000CA010000}"/>
    <cellStyle name="40 % – Poudarek6 2 3 2 2 4" xfId="2904" xr:uid="{00000000-0005-0000-0000-0000CB010000}"/>
    <cellStyle name="40 % – Poudarek6 2 3 2 2 4 2" xfId="6576" xr:uid="{00000000-0005-0000-0000-0000CC010000}"/>
    <cellStyle name="40 % – Poudarek6 2 3 2 2 5" xfId="1670" xr:uid="{00000000-0005-0000-0000-0000CD010000}"/>
    <cellStyle name="40 % – Poudarek6 2 3 2 2 5 2" xfId="5344" xr:uid="{00000000-0005-0000-0000-0000CE010000}"/>
    <cellStyle name="40 % – Poudarek6 2 3 2 2 6" xfId="4136" xr:uid="{00000000-0005-0000-0000-0000CF010000}"/>
    <cellStyle name="40 % – Poudarek6 2 3 2 3" xfId="615" xr:uid="{00000000-0005-0000-0000-0000D0010000}"/>
    <cellStyle name="40 % – Poudarek6 2 3 2 3 2" xfId="3146" xr:uid="{00000000-0005-0000-0000-0000D1010000}"/>
    <cellStyle name="40 % – Poudarek6 2 3 2 3 2 2" xfId="6818" xr:uid="{00000000-0005-0000-0000-0000D2010000}"/>
    <cellStyle name="40 % – Poudarek6 2 3 2 3 3" xfId="1912" xr:uid="{00000000-0005-0000-0000-0000D3010000}"/>
    <cellStyle name="40 % – Poudarek6 2 3 2 3 3 2" xfId="5586" xr:uid="{00000000-0005-0000-0000-0000D4010000}"/>
    <cellStyle name="40 % – Poudarek6 2 3 2 3 4" xfId="4378" xr:uid="{00000000-0005-0000-0000-0000D5010000}"/>
    <cellStyle name="40 % – Poudarek6 2 3 2 4" xfId="1025" xr:uid="{00000000-0005-0000-0000-0000D6010000}"/>
    <cellStyle name="40 % – Poudarek6 2 3 2 4 2" xfId="3556" xr:uid="{00000000-0005-0000-0000-0000D7010000}"/>
    <cellStyle name="40 % – Poudarek6 2 3 2 4 2 2" xfId="7228" xr:uid="{00000000-0005-0000-0000-0000D8010000}"/>
    <cellStyle name="40 % – Poudarek6 2 3 2 4 3" xfId="2322" xr:uid="{00000000-0005-0000-0000-0000D9010000}"/>
    <cellStyle name="40 % – Poudarek6 2 3 2 4 3 2" xfId="5996" xr:uid="{00000000-0005-0000-0000-0000DA010000}"/>
    <cellStyle name="40 % – Poudarek6 2 3 2 4 4" xfId="4788" xr:uid="{00000000-0005-0000-0000-0000DB010000}"/>
    <cellStyle name="40 % – Poudarek6 2 3 2 5" xfId="2754" xr:uid="{00000000-0005-0000-0000-0000DC010000}"/>
    <cellStyle name="40 % – Poudarek6 2 3 2 5 2" xfId="6426" xr:uid="{00000000-0005-0000-0000-0000DD010000}"/>
    <cellStyle name="40 % – Poudarek6 2 3 2 6" xfId="1520" xr:uid="{00000000-0005-0000-0000-0000DE010000}"/>
    <cellStyle name="40 % – Poudarek6 2 3 2 6 2" xfId="5194" xr:uid="{00000000-0005-0000-0000-0000DF010000}"/>
    <cellStyle name="40 % – Poudarek6 2 3 2 7" xfId="3986" xr:uid="{00000000-0005-0000-0000-0000E0010000}"/>
    <cellStyle name="40 % – Poudarek6 2 3 3" xfId="313" xr:uid="{00000000-0005-0000-0000-0000E1010000}"/>
    <cellStyle name="40 % – Poudarek6 2 3 3 2" xfId="711" xr:uid="{00000000-0005-0000-0000-0000E2010000}"/>
    <cellStyle name="40 % – Poudarek6 2 3 3 2 2" xfId="3242" xr:uid="{00000000-0005-0000-0000-0000E3010000}"/>
    <cellStyle name="40 % – Poudarek6 2 3 3 2 2 2" xfId="6914" xr:uid="{00000000-0005-0000-0000-0000E4010000}"/>
    <cellStyle name="40 % – Poudarek6 2 3 3 2 3" xfId="2008" xr:uid="{00000000-0005-0000-0000-0000E5010000}"/>
    <cellStyle name="40 % – Poudarek6 2 3 3 2 3 2" xfId="5682" xr:uid="{00000000-0005-0000-0000-0000E6010000}"/>
    <cellStyle name="40 % – Poudarek6 2 3 3 2 4" xfId="4474" xr:uid="{00000000-0005-0000-0000-0000E7010000}"/>
    <cellStyle name="40 % – Poudarek6 2 3 3 3" xfId="1121" xr:uid="{00000000-0005-0000-0000-0000E8010000}"/>
    <cellStyle name="40 % – Poudarek6 2 3 3 3 2" xfId="3652" xr:uid="{00000000-0005-0000-0000-0000E9010000}"/>
    <cellStyle name="40 % – Poudarek6 2 3 3 3 2 2" xfId="7324" xr:uid="{00000000-0005-0000-0000-0000EA010000}"/>
    <cellStyle name="40 % – Poudarek6 2 3 3 3 3" xfId="2418" xr:uid="{00000000-0005-0000-0000-0000EB010000}"/>
    <cellStyle name="40 % – Poudarek6 2 3 3 3 3 2" xfId="6092" xr:uid="{00000000-0005-0000-0000-0000EC010000}"/>
    <cellStyle name="40 % – Poudarek6 2 3 3 3 4" xfId="4884" xr:uid="{00000000-0005-0000-0000-0000ED010000}"/>
    <cellStyle name="40 % – Poudarek6 2 3 3 4" xfId="2850" xr:uid="{00000000-0005-0000-0000-0000EE010000}"/>
    <cellStyle name="40 % – Poudarek6 2 3 3 4 2" xfId="6522" xr:uid="{00000000-0005-0000-0000-0000EF010000}"/>
    <cellStyle name="40 % – Poudarek6 2 3 3 5" xfId="1616" xr:uid="{00000000-0005-0000-0000-0000F0010000}"/>
    <cellStyle name="40 % – Poudarek6 2 3 3 5 2" xfId="5290" xr:uid="{00000000-0005-0000-0000-0000F1010000}"/>
    <cellStyle name="40 % – Poudarek6 2 3 3 6" xfId="4082" xr:uid="{00000000-0005-0000-0000-0000F2010000}"/>
    <cellStyle name="40 % – Poudarek6 2 3 4" xfId="417" xr:uid="{00000000-0005-0000-0000-0000F3010000}"/>
    <cellStyle name="40 % – Poudarek6 2 3 4 2" xfId="810" xr:uid="{00000000-0005-0000-0000-0000F4010000}"/>
    <cellStyle name="40 % – Poudarek6 2 3 4 2 2" xfId="3341" xr:uid="{00000000-0005-0000-0000-0000F5010000}"/>
    <cellStyle name="40 % – Poudarek6 2 3 4 2 2 2" xfId="7013" xr:uid="{00000000-0005-0000-0000-0000F6010000}"/>
    <cellStyle name="40 % – Poudarek6 2 3 4 2 3" xfId="2107" xr:uid="{00000000-0005-0000-0000-0000F7010000}"/>
    <cellStyle name="40 % – Poudarek6 2 3 4 2 3 2" xfId="5781" xr:uid="{00000000-0005-0000-0000-0000F8010000}"/>
    <cellStyle name="40 % – Poudarek6 2 3 4 2 4" xfId="4573" xr:uid="{00000000-0005-0000-0000-0000F9010000}"/>
    <cellStyle name="40 % – Poudarek6 2 3 4 3" xfId="1220" xr:uid="{00000000-0005-0000-0000-0000FA010000}"/>
    <cellStyle name="40 % – Poudarek6 2 3 4 3 2" xfId="3751" xr:uid="{00000000-0005-0000-0000-0000FB010000}"/>
    <cellStyle name="40 % – Poudarek6 2 3 4 3 2 2" xfId="7423" xr:uid="{00000000-0005-0000-0000-0000FC010000}"/>
    <cellStyle name="40 % – Poudarek6 2 3 4 3 3" xfId="2517" xr:uid="{00000000-0005-0000-0000-0000FD010000}"/>
    <cellStyle name="40 % – Poudarek6 2 3 4 3 3 2" xfId="6191" xr:uid="{00000000-0005-0000-0000-0000FE010000}"/>
    <cellStyle name="40 % – Poudarek6 2 3 4 3 4" xfId="4983" xr:uid="{00000000-0005-0000-0000-0000FF010000}"/>
    <cellStyle name="40 % – Poudarek6 2 3 4 4" xfId="2949" xr:uid="{00000000-0005-0000-0000-000000020000}"/>
    <cellStyle name="40 % – Poudarek6 2 3 4 4 2" xfId="6621" xr:uid="{00000000-0005-0000-0000-000001020000}"/>
    <cellStyle name="40 % – Poudarek6 2 3 4 5" xfId="1715" xr:uid="{00000000-0005-0000-0000-000002020000}"/>
    <cellStyle name="40 % – Poudarek6 2 3 4 5 2" xfId="5389" xr:uid="{00000000-0005-0000-0000-000003020000}"/>
    <cellStyle name="40 % – Poudarek6 2 3 4 6" xfId="4181" xr:uid="{00000000-0005-0000-0000-000004020000}"/>
    <cellStyle name="40 % – Poudarek6 2 3 5" xfId="545" xr:uid="{00000000-0005-0000-0000-000005020000}"/>
    <cellStyle name="40 % – Poudarek6 2 3 5 2" xfId="3076" xr:uid="{00000000-0005-0000-0000-000006020000}"/>
    <cellStyle name="40 % – Poudarek6 2 3 5 2 2" xfId="6748" xr:uid="{00000000-0005-0000-0000-000007020000}"/>
    <cellStyle name="40 % – Poudarek6 2 3 5 3" xfId="1842" xr:uid="{00000000-0005-0000-0000-000008020000}"/>
    <cellStyle name="40 % – Poudarek6 2 3 5 3 2" xfId="5516" xr:uid="{00000000-0005-0000-0000-000009020000}"/>
    <cellStyle name="40 % – Poudarek6 2 3 5 4" xfId="4308" xr:uid="{00000000-0005-0000-0000-00000A020000}"/>
    <cellStyle name="40 % – Poudarek6 2 3 6" xfId="955" xr:uid="{00000000-0005-0000-0000-00000B020000}"/>
    <cellStyle name="40 % – Poudarek6 2 3 6 2" xfId="3486" xr:uid="{00000000-0005-0000-0000-00000C020000}"/>
    <cellStyle name="40 % – Poudarek6 2 3 6 2 2" xfId="7158" xr:uid="{00000000-0005-0000-0000-00000D020000}"/>
    <cellStyle name="40 % – Poudarek6 2 3 6 3" xfId="2252" xr:uid="{00000000-0005-0000-0000-00000E020000}"/>
    <cellStyle name="40 % – Poudarek6 2 3 6 3 2" xfId="5926" xr:uid="{00000000-0005-0000-0000-00000F020000}"/>
    <cellStyle name="40 % – Poudarek6 2 3 6 4" xfId="4718" xr:uid="{00000000-0005-0000-0000-000010020000}"/>
    <cellStyle name="40 % – Poudarek6 2 3 7" xfId="2684" xr:uid="{00000000-0005-0000-0000-000011020000}"/>
    <cellStyle name="40 % – Poudarek6 2 3 7 2" xfId="6356" xr:uid="{00000000-0005-0000-0000-000012020000}"/>
    <cellStyle name="40 % – Poudarek6 2 3 8" xfId="1450" xr:uid="{00000000-0005-0000-0000-000013020000}"/>
    <cellStyle name="40 % – Poudarek6 2 3 8 2" xfId="5124" xr:uid="{00000000-0005-0000-0000-000014020000}"/>
    <cellStyle name="40 % – Poudarek6 2 3 9" xfId="3916" xr:uid="{00000000-0005-0000-0000-000015020000}"/>
    <cellStyle name="40 % – Poudarek6 2 4" xfId="162" xr:uid="{00000000-0005-0000-0000-000016020000}"/>
    <cellStyle name="40 % – Poudarek6 2 4 2" xfId="238" xr:uid="{00000000-0005-0000-0000-000017020000}"/>
    <cellStyle name="40 % – Poudarek6 2 4 2 2" xfId="376" xr:uid="{00000000-0005-0000-0000-000018020000}"/>
    <cellStyle name="40 % – Poudarek6 2 4 2 2 2" xfId="774" xr:uid="{00000000-0005-0000-0000-000019020000}"/>
    <cellStyle name="40 % – Poudarek6 2 4 2 2 2 2" xfId="3305" xr:uid="{00000000-0005-0000-0000-00001A020000}"/>
    <cellStyle name="40 % – Poudarek6 2 4 2 2 2 2 2" xfId="6977" xr:uid="{00000000-0005-0000-0000-00001B020000}"/>
    <cellStyle name="40 % – Poudarek6 2 4 2 2 2 3" xfId="2071" xr:uid="{00000000-0005-0000-0000-00001C020000}"/>
    <cellStyle name="40 % – Poudarek6 2 4 2 2 2 3 2" xfId="5745" xr:uid="{00000000-0005-0000-0000-00001D020000}"/>
    <cellStyle name="40 % – Poudarek6 2 4 2 2 2 4" xfId="4537" xr:uid="{00000000-0005-0000-0000-00001E020000}"/>
    <cellStyle name="40 % – Poudarek6 2 4 2 2 3" xfId="1184" xr:uid="{00000000-0005-0000-0000-00001F020000}"/>
    <cellStyle name="40 % – Poudarek6 2 4 2 2 3 2" xfId="3715" xr:uid="{00000000-0005-0000-0000-000020020000}"/>
    <cellStyle name="40 % – Poudarek6 2 4 2 2 3 2 2" xfId="7387" xr:uid="{00000000-0005-0000-0000-000021020000}"/>
    <cellStyle name="40 % – Poudarek6 2 4 2 2 3 3" xfId="2481" xr:uid="{00000000-0005-0000-0000-000022020000}"/>
    <cellStyle name="40 % – Poudarek6 2 4 2 2 3 3 2" xfId="6155" xr:uid="{00000000-0005-0000-0000-000023020000}"/>
    <cellStyle name="40 % – Poudarek6 2 4 2 2 3 4" xfId="4947" xr:uid="{00000000-0005-0000-0000-000024020000}"/>
    <cellStyle name="40 % – Poudarek6 2 4 2 2 4" xfId="2913" xr:uid="{00000000-0005-0000-0000-000025020000}"/>
    <cellStyle name="40 % – Poudarek6 2 4 2 2 4 2" xfId="6585" xr:uid="{00000000-0005-0000-0000-000026020000}"/>
    <cellStyle name="40 % – Poudarek6 2 4 2 2 5" xfId="1679" xr:uid="{00000000-0005-0000-0000-000027020000}"/>
    <cellStyle name="40 % – Poudarek6 2 4 2 2 5 2" xfId="5353" xr:uid="{00000000-0005-0000-0000-000028020000}"/>
    <cellStyle name="40 % – Poudarek6 2 4 2 2 6" xfId="4145" xr:uid="{00000000-0005-0000-0000-000029020000}"/>
    <cellStyle name="40 % – Poudarek6 2 4 2 3" xfId="637" xr:uid="{00000000-0005-0000-0000-00002A020000}"/>
    <cellStyle name="40 % – Poudarek6 2 4 2 3 2" xfId="3168" xr:uid="{00000000-0005-0000-0000-00002B020000}"/>
    <cellStyle name="40 % – Poudarek6 2 4 2 3 2 2" xfId="6840" xr:uid="{00000000-0005-0000-0000-00002C020000}"/>
    <cellStyle name="40 % – Poudarek6 2 4 2 3 3" xfId="1934" xr:uid="{00000000-0005-0000-0000-00002D020000}"/>
    <cellStyle name="40 % – Poudarek6 2 4 2 3 3 2" xfId="5608" xr:uid="{00000000-0005-0000-0000-00002E020000}"/>
    <cellStyle name="40 % – Poudarek6 2 4 2 3 4" xfId="4400" xr:uid="{00000000-0005-0000-0000-00002F020000}"/>
    <cellStyle name="40 % – Poudarek6 2 4 2 4" xfId="1047" xr:uid="{00000000-0005-0000-0000-000030020000}"/>
    <cellStyle name="40 % – Poudarek6 2 4 2 4 2" xfId="3578" xr:uid="{00000000-0005-0000-0000-000031020000}"/>
    <cellStyle name="40 % – Poudarek6 2 4 2 4 2 2" xfId="7250" xr:uid="{00000000-0005-0000-0000-000032020000}"/>
    <cellStyle name="40 % – Poudarek6 2 4 2 4 3" xfId="2344" xr:uid="{00000000-0005-0000-0000-000033020000}"/>
    <cellStyle name="40 % – Poudarek6 2 4 2 4 3 2" xfId="6018" xr:uid="{00000000-0005-0000-0000-000034020000}"/>
    <cellStyle name="40 % – Poudarek6 2 4 2 4 4" xfId="4810" xr:uid="{00000000-0005-0000-0000-000035020000}"/>
    <cellStyle name="40 % – Poudarek6 2 4 2 5" xfId="2776" xr:uid="{00000000-0005-0000-0000-000036020000}"/>
    <cellStyle name="40 % – Poudarek6 2 4 2 5 2" xfId="6448" xr:uid="{00000000-0005-0000-0000-000037020000}"/>
    <cellStyle name="40 % – Poudarek6 2 4 2 6" xfId="1542" xr:uid="{00000000-0005-0000-0000-000038020000}"/>
    <cellStyle name="40 % – Poudarek6 2 4 2 6 2" xfId="5216" xr:uid="{00000000-0005-0000-0000-000039020000}"/>
    <cellStyle name="40 % – Poudarek6 2 4 2 7" xfId="4008" xr:uid="{00000000-0005-0000-0000-00003A020000}"/>
    <cellStyle name="40 % – Poudarek6 2 4 3" xfId="322" xr:uid="{00000000-0005-0000-0000-00003B020000}"/>
    <cellStyle name="40 % – Poudarek6 2 4 3 2" xfId="720" xr:uid="{00000000-0005-0000-0000-00003C020000}"/>
    <cellStyle name="40 % – Poudarek6 2 4 3 2 2" xfId="3251" xr:uid="{00000000-0005-0000-0000-00003D020000}"/>
    <cellStyle name="40 % – Poudarek6 2 4 3 2 2 2" xfId="6923" xr:uid="{00000000-0005-0000-0000-00003E020000}"/>
    <cellStyle name="40 % – Poudarek6 2 4 3 2 3" xfId="2017" xr:uid="{00000000-0005-0000-0000-00003F020000}"/>
    <cellStyle name="40 % – Poudarek6 2 4 3 2 3 2" xfId="5691" xr:uid="{00000000-0005-0000-0000-000040020000}"/>
    <cellStyle name="40 % – Poudarek6 2 4 3 2 4" xfId="4483" xr:uid="{00000000-0005-0000-0000-000041020000}"/>
    <cellStyle name="40 % – Poudarek6 2 4 3 3" xfId="1130" xr:uid="{00000000-0005-0000-0000-000042020000}"/>
    <cellStyle name="40 % – Poudarek6 2 4 3 3 2" xfId="3661" xr:uid="{00000000-0005-0000-0000-000043020000}"/>
    <cellStyle name="40 % – Poudarek6 2 4 3 3 2 2" xfId="7333" xr:uid="{00000000-0005-0000-0000-000044020000}"/>
    <cellStyle name="40 % – Poudarek6 2 4 3 3 3" xfId="2427" xr:uid="{00000000-0005-0000-0000-000045020000}"/>
    <cellStyle name="40 % – Poudarek6 2 4 3 3 3 2" xfId="6101" xr:uid="{00000000-0005-0000-0000-000046020000}"/>
    <cellStyle name="40 % – Poudarek6 2 4 3 3 4" xfId="4893" xr:uid="{00000000-0005-0000-0000-000047020000}"/>
    <cellStyle name="40 % – Poudarek6 2 4 3 4" xfId="2859" xr:uid="{00000000-0005-0000-0000-000048020000}"/>
    <cellStyle name="40 % – Poudarek6 2 4 3 4 2" xfId="6531" xr:uid="{00000000-0005-0000-0000-000049020000}"/>
    <cellStyle name="40 % – Poudarek6 2 4 3 5" xfId="1625" xr:uid="{00000000-0005-0000-0000-00004A020000}"/>
    <cellStyle name="40 % – Poudarek6 2 4 3 5 2" xfId="5299" xr:uid="{00000000-0005-0000-0000-00004B020000}"/>
    <cellStyle name="40 % – Poudarek6 2 4 3 6" xfId="4091" xr:uid="{00000000-0005-0000-0000-00004C020000}"/>
    <cellStyle name="40 % – Poudarek6 2 4 4" xfId="435" xr:uid="{00000000-0005-0000-0000-00004D020000}"/>
    <cellStyle name="40 % – Poudarek6 2 4 4 2" xfId="828" xr:uid="{00000000-0005-0000-0000-00004E020000}"/>
    <cellStyle name="40 % – Poudarek6 2 4 4 2 2" xfId="3359" xr:uid="{00000000-0005-0000-0000-00004F020000}"/>
    <cellStyle name="40 % – Poudarek6 2 4 4 2 2 2" xfId="7031" xr:uid="{00000000-0005-0000-0000-000050020000}"/>
    <cellStyle name="40 % – Poudarek6 2 4 4 2 3" xfId="2125" xr:uid="{00000000-0005-0000-0000-000051020000}"/>
    <cellStyle name="40 % – Poudarek6 2 4 4 2 3 2" xfId="5799" xr:uid="{00000000-0005-0000-0000-000052020000}"/>
    <cellStyle name="40 % – Poudarek6 2 4 4 2 4" xfId="4591" xr:uid="{00000000-0005-0000-0000-000053020000}"/>
    <cellStyle name="40 % – Poudarek6 2 4 4 3" xfId="1238" xr:uid="{00000000-0005-0000-0000-000054020000}"/>
    <cellStyle name="40 % – Poudarek6 2 4 4 3 2" xfId="3769" xr:uid="{00000000-0005-0000-0000-000055020000}"/>
    <cellStyle name="40 % – Poudarek6 2 4 4 3 2 2" xfId="7441" xr:uid="{00000000-0005-0000-0000-000056020000}"/>
    <cellStyle name="40 % – Poudarek6 2 4 4 3 3" xfId="2535" xr:uid="{00000000-0005-0000-0000-000057020000}"/>
    <cellStyle name="40 % – Poudarek6 2 4 4 3 3 2" xfId="6209" xr:uid="{00000000-0005-0000-0000-000058020000}"/>
    <cellStyle name="40 % – Poudarek6 2 4 4 3 4" xfId="5001" xr:uid="{00000000-0005-0000-0000-000059020000}"/>
    <cellStyle name="40 % – Poudarek6 2 4 4 4" xfId="2967" xr:uid="{00000000-0005-0000-0000-00005A020000}"/>
    <cellStyle name="40 % – Poudarek6 2 4 4 4 2" xfId="6639" xr:uid="{00000000-0005-0000-0000-00005B020000}"/>
    <cellStyle name="40 % – Poudarek6 2 4 4 5" xfId="1733" xr:uid="{00000000-0005-0000-0000-00005C020000}"/>
    <cellStyle name="40 % – Poudarek6 2 4 4 5 2" xfId="5407" xr:uid="{00000000-0005-0000-0000-00005D020000}"/>
    <cellStyle name="40 % – Poudarek6 2 4 4 6" xfId="4199" xr:uid="{00000000-0005-0000-0000-00005E020000}"/>
    <cellStyle name="40 % – Poudarek6 2 4 5" xfId="561" xr:uid="{00000000-0005-0000-0000-00005F020000}"/>
    <cellStyle name="40 % – Poudarek6 2 4 5 2" xfId="3092" xr:uid="{00000000-0005-0000-0000-000060020000}"/>
    <cellStyle name="40 % – Poudarek6 2 4 5 2 2" xfId="6764" xr:uid="{00000000-0005-0000-0000-000061020000}"/>
    <cellStyle name="40 % – Poudarek6 2 4 5 3" xfId="1858" xr:uid="{00000000-0005-0000-0000-000062020000}"/>
    <cellStyle name="40 % – Poudarek6 2 4 5 3 2" xfId="5532" xr:uid="{00000000-0005-0000-0000-000063020000}"/>
    <cellStyle name="40 % – Poudarek6 2 4 5 4" xfId="4324" xr:uid="{00000000-0005-0000-0000-000064020000}"/>
    <cellStyle name="40 % – Poudarek6 2 4 6" xfId="971" xr:uid="{00000000-0005-0000-0000-000065020000}"/>
    <cellStyle name="40 % – Poudarek6 2 4 6 2" xfId="3502" xr:uid="{00000000-0005-0000-0000-000066020000}"/>
    <cellStyle name="40 % – Poudarek6 2 4 6 2 2" xfId="7174" xr:uid="{00000000-0005-0000-0000-000067020000}"/>
    <cellStyle name="40 % – Poudarek6 2 4 6 3" xfId="2268" xr:uid="{00000000-0005-0000-0000-000068020000}"/>
    <cellStyle name="40 % – Poudarek6 2 4 6 3 2" xfId="5942" xr:uid="{00000000-0005-0000-0000-000069020000}"/>
    <cellStyle name="40 % – Poudarek6 2 4 6 4" xfId="4734" xr:uid="{00000000-0005-0000-0000-00006A020000}"/>
    <cellStyle name="40 % – Poudarek6 2 4 7" xfId="2700" xr:uid="{00000000-0005-0000-0000-00006B020000}"/>
    <cellStyle name="40 % – Poudarek6 2 4 7 2" xfId="6372" xr:uid="{00000000-0005-0000-0000-00006C020000}"/>
    <cellStyle name="40 % – Poudarek6 2 4 8" xfId="1466" xr:uid="{00000000-0005-0000-0000-00006D020000}"/>
    <cellStyle name="40 % – Poudarek6 2 4 8 2" xfId="5140" xr:uid="{00000000-0005-0000-0000-00006E020000}"/>
    <cellStyle name="40 % – Poudarek6 2 4 9" xfId="3932" xr:uid="{00000000-0005-0000-0000-00006F020000}"/>
    <cellStyle name="40 % – Poudarek6 2 5" xfId="180" xr:uid="{00000000-0005-0000-0000-000070020000}"/>
    <cellStyle name="40 % – Poudarek6 2 5 2" xfId="252" xr:uid="{00000000-0005-0000-0000-000071020000}"/>
    <cellStyle name="40 % – Poudarek6 2 5 2 2" xfId="349" xr:uid="{00000000-0005-0000-0000-000072020000}"/>
    <cellStyle name="40 % – Poudarek6 2 5 2 2 2" xfId="747" xr:uid="{00000000-0005-0000-0000-000073020000}"/>
    <cellStyle name="40 % – Poudarek6 2 5 2 2 2 2" xfId="3278" xr:uid="{00000000-0005-0000-0000-000074020000}"/>
    <cellStyle name="40 % – Poudarek6 2 5 2 2 2 2 2" xfId="6950" xr:uid="{00000000-0005-0000-0000-000075020000}"/>
    <cellStyle name="40 % – Poudarek6 2 5 2 2 2 3" xfId="2044" xr:uid="{00000000-0005-0000-0000-000076020000}"/>
    <cellStyle name="40 % – Poudarek6 2 5 2 2 2 3 2" xfId="5718" xr:uid="{00000000-0005-0000-0000-000077020000}"/>
    <cellStyle name="40 % – Poudarek6 2 5 2 2 2 4" xfId="4510" xr:uid="{00000000-0005-0000-0000-000078020000}"/>
    <cellStyle name="40 % – Poudarek6 2 5 2 2 3" xfId="1157" xr:uid="{00000000-0005-0000-0000-000079020000}"/>
    <cellStyle name="40 % – Poudarek6 2 5 2 2 3 2" xfId="3688" xr:uid="{00000000-0005-0000-0000-00007A020000}"/>
    <cellStyle name="40 % – Poudarek6 2 5 2 2 3 2 2" xfId="7360" xr:uid="{00000000-0005-0000-0000-00007B020000}"/>
    <cellStyle name="40 % – Poudarek6 2 5 2 2 3 3" xfId="2454" xr:uid="{00000000-0005-0000-0000-00007C020000}"/>
    <cellStyle name="40 % – Poudarek6 2 5 2 2 3 3 2" xfId="6128" xr:uid="{00000000-0005-0000-0000-00007D020000}"/>
    <cellStyle name="40 % – Poudarek6 2 5 2 2 3 4" xfId="4920" xr:uid="{00000000-0005-0000-0000-00007E020000}"/>
    <cellStyle name="40 % – Poudarek6 2 5 2 2 4" xfId="2886" xr:uid="{00000000-0005-0000-0000-00007F020000}"/>
    <cellStyle name="40 % – Poudarek6 2 5 2 2 4 2" xfId="6558" xr:uid="{00000000-0005-0000-0000-000080020000}"/>
    <cellStyle name="40 % – Poudarek6 2 5 2 2 5" xfId="1652" xr:uid="{00000000-0005-0000-0000-000081020000}"/>
    <cellStyle name="40 % – Poudarek6 2 5 2 2 5 2" xfId="5326" xr:uid="{00000000-0005-0000-0000-000082020000}"/>
    <cellStyle name="40 % – Poudarek6 2 5 2 2 6" xfId="4118" xr:uid="{00000000-0005-0000-0000-000083020000}"/>
    <cellStyle name="40 % – Poudarek6 2 5 2 3" xfId="650" xr:uid="{00000000-0005-0000-0000-000084020000}"/>
    <cellStyle name="40 % – Poudarek6 2 5 2 3 2" xfId="3181" xr:uid="{00000000-0005-0000-0000-000085020000}"/>
    <cellStyle name="40 % – Poudarek6 2 5 2 3 2 2" xfId="6853" xr:uid="{00000000-0005-0000-0000-000086020000}"/>
    <cellStyle name="40 % – Poudarek6 2 5 2 3 3" xfId="1947" xr:uid="{00000000-0005-0000-0000-000087020000}"/>
    <cellStyle name="40 % – Poudarek6 2 5 2 3 3 2" xfId="5621" xr:uid="{00000000-0005-0000-0000-000088020000}"/>
    <cellStyle name="40 % – Poudarek6 2 5 2 3 4" xfId="4413" xr:uid="{00000000-0005-0000-0000-000089020000}"/>
    <cellStyle name="40 % – Poudarek6 2 5 2 4" xfId="1060" xr:uid="{00000000-0005-0000-0000-00008A020000}"/>
    <cellStyle name="40 % – Poudarek6 2 5 2 4 2" xfId="3591" xr:uid="{00000000-0005-0000-0000-00008B020000}"/>
    <cellStyle name="40 % – Poudarek6 2 5 2 4 2 2" xfId="7263" xr:uid="{00000000-0005-0000-0000-00008C020000}"/>
    <cellStyle name="40 % – Poudarek6 2 5 2 4 3" xfId="2357" xr:uid="{00000000-0005-0000-0000-00008D020000}"/>
    <cellStyle name="40 % – Poudarek6 2 5 2 4 3 2" xfId="6031" xr:uid="{00000000-0005-0000-0000-00008E020000}"/>
    <cellStyle name="40 % – Poudarek6 2 5 2 4 4" xfId="4823" xr:uid="{00000000-0005-0000-0000-00008F020000}"/>
    <cellStyle name="40 % – Poudarek6 2 5 2 5" xfId="2789" xr:uid="{00000000-0005-0000-0000-000090020000}"/>
    <cellStyle name="40 % – Poudarek6 2 5 2 5 2" xfId="6461" xr:uid="{00000000-0005-0000-0000-000091020000}"/>
    <cellStyle name="40 % – Poudarek6 2 5 2 6" xfId="1555" xr:uid="{00000000-0005-0000-0000-000092020000}"/>
    <cellStyle name="40 % – Poudarek6 2 5 2 6 2" xfId="5229" xr:uid="{00000000-0005-0000-0000-000093020000}"/>
    <cellStyle name="40 % – Poudarek6 2 5 2 7" xfId="4021" xr:uid="{00000000-0005-0000-0000-000094020000}"/>
    <cellStyle name="40 % – Poudarek6 2 5 3" xfId="295" xr:uid="{00000000-0005-0000-0000-000095020000}"/>
    <cellStyle name="40 % – Poudarek6 2 5 3 2" xfId="693" xr:uid="{00000000-0005-0000-0000-000096020000}"/>
    <cellStyle name="40 % – Poudarek6 2 5 3 2 2" xfId="3224" xr:uid="{00000000-0005-0000-0000-000097020000}"/>
    <cellStyle name="40 % – Poudarek6 2 5 3 2 2 2" xfId="6896" xr:uid="{00000000-0005-0000-0000-000098020000}"/>
    <cellStyle name="40 % – Poudarek6 2 5 3 2 3" xfId="1990" xr:uid="{00000000-0005-0000-0000-000099020000}"/>
    <cellStyle name="40 % – Poudarek6 2 5 3 2 3 2" xfId="5664" xr:uid="{00000000-0005-0000-0000-00009A020000}"/>
    <cellStyle name="40 % – Poudarek6 2 5 3 2 4" xfId="4456" xr:uid="{00000000-0005-0000-0000-00009B020000}"/>
    <cellStyle name="40 % – Poudarek6 2 5 3 3" xfId="1103" xr:uid="{00000000-0005-0000-0000-00009C020000}"/>
    <cellStyle name="40 % – Poudarek6 2 5 3 3 2" xfId="3634" xr:uid="{00000000-0005-0000-0000-00009D020000}"/>
    <cellStyle name="40 % – Poudarek6 2 5 3 3 2 2" xfId="7306" xr:uid="{00000000-0005-0000-0000-00009E020000}"/>
    <cellStyle name="40 % – Poudarek6 2 5 3 3 3" xfId="2400" xr:uid="{00000000-0005-0000-0000-00009F020000}"/>
    <cellStyle name="40 % – Poudarek6 2 5 3 3 3 2" xfId="6074" xr:uid="{00000000-0005-0000-0000-0000A0020000}"/>
    <cellStyle name="40 % – Poudarek6 2 5 3 3 4" xfId="4866" xr:uid="{00000000-0005-0000-0000-0000A1020000}"/>
    <cellStyle name="40 % – Poudarek6 2 5 3 4" xfId="2832" xr:uid="{00000000-0005-0000-0000-0000A2020000}"/>
    <cellStyle name="40 % – Poudarek6 2 5 3 4 2" xfId="6504" xr:uid="{00000000-0005-0000-0000-0000A3020000}"/>
    <cellStyle name="40 % – Poudarek6 2 5 3 5" xfId="1598" xr:uid="{00000000-0005-0000-0000-0000A4020000}"/>
    <cellStyle name="40 % – Poudarek6 2 5 3 5 2" xfId="5272" xr:uid="{00000000-0005-0000-0000-0000A5020000}"/>
    <cellStyle name="40 % – Poudarek6 2 5 3 6" xfId="4064" xr:uid="{00000000-0005-0000-0000-0000A6020000}"/>
    <cellStyle name="40 % – Poudarek6 2 5 4" xfId="453" xr:uid="{00000000-0005-0000-0000-0000A7020000}"/>
    <cellStyle name="40 % – Poudarek6 2 5 4 2" xfId="846" xr:uid="{00000000-0005-0000-0000-0000A8020000}"/>
    <cellStyle name="40 % – Poudarek6 2 5 4 2 2" xfId="3377" xr:uid="{00000000-0005-0000-0000-0000A9020000}"/>
    <cellStyle name="40 % – Poudarek6 2 5 4 2 2 2" xfId="7049" xr:uid="{00000000-0005-0000-0000-0000AA020000}"/>
    <cellStyle name="40 % – Poudarek6 2 5 4 2 3" xfId="2143" xr:uid="{00000000-0005-0000-0000-0000AB020000}"/>
    <cellStyle name="40 % – Poudarek6 2 5 4 2 3 2" xfId="5817" xr:uid="{00000000-0005-0000-0000-0000AC020000}"/>
    <cellStyle name="40 % – Poudarek6 2 5 4 2 4" xfId="4609" xr:uid="{00000000-0005-0000-0000-0000AD020000}"/>
    <cellStyle name="40 % – Poudarek6 2 5 4 3" xfId="1256" xr:uid="{00000000-0005-0000-0000-0000AE020000}"/>
    <cellStyle name="40 % – Poudarek6 2 5 4 3 2" xfId="3787" xr:uid="{00000000-0005-0000-0000-0000AF020000}"/>
    <cellStyle name="40 % – Poudarek6 2 5 4 3 2 2" xfId="7459" xr:uid="{00000000-0005-0000-0000-0000B0020000}"/>
    <cellStyle name="40 % – Poudarek6 2 5 4 3 3" xfId="2553" xr:uid="{00000000-0005-0000-0000-0000B1020000}"/>
    <cellStyle name="40 % – Poudarek6 2 5 4 3 3 2" xfId="6227" xr:uid="{00000000-0005-0000-0000-0000B2020000}"/>
    <cellStyle name="40 % – Poudarek6 2 5 4 3 4" xfId="5019" xr:uid="{00000000-0005-0000-0000-0000B3020000}"/>
    <cellStyle name="40 % – Poudarek6 2 5 4 4" xfId="2985" xr:uid="{00000000-0005-0000-0000-0000B4020000}"/>
    <cellStyle name="40 % – Poudarek6 2 5 4 4 2" xfId="6657" xr:uid="{00000000-0005-0000-0000-0000B5020000}"/>
    <cellStyle name="40 % – Poudarek6 2 5 4 5" xfId="1751" xr:uid="{00000000-0005-0000-0000-0000B6020000}"/>
    <cellStyle name="40 % – Poudarek6 2 5 4 5 2" xfId="5425" xr:uid="{00000000-0005-0000-0000-0000B7020000}"/>
    <cellStyle name="40 % – Poudarek6 2 5 4 6" xfId="4217" xr:uid="{00000000-0005-0000-0000-0000B8020000}"/>
    <cellStyle name="40 % – Poudarek6 2 5 5" xfId="579" xr:uid="{00000000-0005-0000-0000-0000B9020000}"/>
    <cellStyle name="40 % – Poudarek6 2 5 5 2" xfId="3110" xr:uid="{00000000-0005-0000-0000-0000BA020000}"/>
    <cellStyle name="40 % – Poudarek6 2 5 5 2 2" xfId="6782" xr:uid="{00000000-0005-0000-0000-0000BB020000}"/>
    <cellStyle name="40 % – Poudarek6 2 5 5 3" xfId="1876" xr:uid="{00000000-0005-0000-0000-0000BC020000}"/>
    <cellStyle name="40 % – Poudarek6 2 5 5 3 2" xfId="5550" xr:uid="{00000000-0005-0000-0000-0000BD020000}"/>
    <cellStyle name="40 % – Poudarek6 2 5 5 4" xfId="4342" xr:uid="{00000000-0005-0000-0000-0000BE020000}"/>
    <cellStyle name="40 % – Poudarek6 2 5 6" xfId="989" xr:uid="{00000000-0005-0000-0000-0000BF020000}"/>
    <cellStyle name="40 % – Poudarek6 2 5 6 2" xfId="3520" xr:uid="{00000000-0005-0000-0000-0000C0020000}"/>
    <cellStyle name="40 % – Poudarek6 2 5 6 2 2" xfId="7192" xr:uid="{00000000-0005-0000-0000-0000C1020000}"/>
    <cellStyle name="40 % – Poudarek6 2 5 6 3" xfId="2286" xr:uid="{00000000-0005-0000-0000-0000C2020000}"/>
    <cellStyle name="40 % – Poudarek6 2 5 6 3 2" xfId="5960" xr:uid="{00000000-0005-0000-0000-0000C3020000}"/>
    <cellStyle name="40 % – Poudarek6 2 5 6 4" xfId="4752" xr:uid="{00000000-0005-0000-0000-0000C4020000}"/>
    <cellStyle name="40 % – Poudarek6 2 5 7" xfId="2718" xr:uid="{00000000-0005-0000-0000-0000C5020000}"/>
    <cellStyle name="40 % – Poudarek6 2 5 7 2" xfId="6390" xr:uid="{00000000-0005-0000-0000-0000C6020000}"/>
    <cellStyle name="40 % – Poudarek6 2 5 8" xfId="1484" xr:uid="{00000000-0005-0000-0000-0000C7020000}"/>
    <cellStyle name="40 % – Poudarek6 2 5 8 2" xfId="5158" xr:uid="{00000000-0005-0000-0000-0000C8020000}"/>
    <cellStyle name="40 % – Poudarek6 2 5 9" xfId="3950" xr:uid="{00000000-0005-0000-0000-0000C9020000}"/>
    <cellStyle name="40 % – Poudarek6 2 6" xfId="189" xr:uid="{00000000-0005-0000-0000-0000CA020000}"/>
    <cellStyle name="40 % – Poudarek6 2 6 2" xfId="331" xr:uid="{00000000-0005-0000-0000-0000CB020000}"/>
    <cellStyle name="40 % – Poudarek6 2 6 2 2" xfId="729" xr:uid="{00000000-0005-0000-0000-0000CC020000}"/>
    <cellStyle name="40 % – Poudarek6 2 6 2 2 2" xfId="3260" xr:uid="{00000000-0005-0000-0000-0000CD020000}"/>
    <cellStyle name="40 % – Poudarek6 2 6 2 2 2 2" xfId="6932" xr:uid="{00000000-0005-0000-0000-0000CE020000}"/>
    <cellStyle name="40 % – Poudarek6 2 6 2 2 3" xfId="2026" xr:uid="{00000000-0005-0000-0000-0000CF020000}"/>
    <cellStyle name="40 % – Poudarek6 2 6 2 2 3 2" xfId="5700" xr:uid="{00000000-0005-0000-0000-0000D0020000}"/>
    <cellStyle name="40 % – Poudarek6 2 6 2 2 4" xfId="4492" xr:uid="{00000000-0005-0000-0000-0000D1020000}"/>
    <cellStyle name="40 % – Poudarek6 2 6 2 3" xfId="1139" xr:uid="{00000000-0005-0000-0000-0000D2020000}"/>
    <cellStyle name="40 % – Poudarek6 2 6 2 3 2" xfId="3670" xr:uid="{00000000-0005-0000-0000-0000D3020000}"/>
    <cellStyle name="40 % – Poudarek6 2 6 2 3 2 2" xfId="7342" xr:uid="{00000000-0005-0000-0000-0000D4020000}"/>
    <cellStyle name="40 % – Poudarek6 2 6 2 3 3" xfId="2436" xr:uid="{00000000-0005-0000-0000-0000D5020000}"/>
    <cellStyle name="40 % – Poudarek6 2 6 2 3 3 2" xfId="6110" xr:uid="{00000000-0005-0000-0000-0000D6020000}"/>
    <cellStyle name="40 % – Poudarek6 2 6 2 3 4" xfId="4902" xr:uid="{00000000-0005-0000-0000-0000D7020000}"/>
    <cellStyle name="40 % – Poudarek6 2 6 2 4" xfId="2868" xr:uid="{00000000-0005-0000-0000-0000D8020000}"/>
    <cellStyle name="40 % – Poudarek6 2 6 2 4 2" xfId="6540" xr:uid="{00000000-0005-0000-0000-0000D9020000}"/>
    <cellStyle name="40 % – Poudarek6 2 6 2 5" xfId="1634" xr:uid="{00000000-0005-0000-0000-0000DA020000}"/>
    <cellStyle name="40 % – Poudarek6 2 6 2 5 2" xfId="5308" xr:uid="{00000000-0005-0000-0000-0000DB020000}"/>
    <cellStyle name="40 % – Poudarek6 2 6 2 6" xfId="4100" xr:uid="{00000000-0005-0000-0000-0000DC020000}"/>
    <cellStyle name="40 % – Poudarek6 2 6 3" xfId="462" xr:uid="{00000000-0005-0000-0000-0000DD020000}"/>
    <cellStyle name="40 % – Poudarek6 2 6 3 2" xfId="855" xr:uid="{00000000-0005-0000-0000-0000DE020000}"/>
    <cellStyle name="40 % – Poudarek6 2 6 3 2 2" xfId="3386" xr:uid="{00000000-0005-0000-0000-0000DF020000}"/>
    <cellStyle name="40 % – Poudarek6 2 6 3 2 2 2" xfId="7058" xr:uid="{00000000-0005-0000-0000-0000E0020000}"/>
    <cellStyle name="40 % – Poudarek6 2 6 3 2 3" xfId="2152" xr:uid="{00000000-0005-0000-0000-0000E1020000}"/>
    <cellStyle name="40 % – Poudarek6 2 6 3 2 3 2" xfId="5826" xr:uid="{00000000-0005-0000-0000-0000E2020000}"/>
    <cellStyle name="40 % – Poudarek6 2 6 3 2 4" xfId="4618" xr:uid="{00000000-0005-0000-0000-0000E3020000}"/>
    <cellStyle name="40 % – Poudarek6 2 6 3 3" xfId="1265" xr:uid="{00000000-0005-0000-0000-0000E4020000}"/>
    <cellStyle name="40 % – Poudarek6 2 6 3 3 2" xfId="3796" xr:uid="{00000000-0005-0000-0000-0000E5020000}"/>
    <cellStyle name="40 % – Poudarek6 2 6 3 3 2 2" xfId="7468" xr:uid="{00000000-0005-0000-0000-0000E6020000}"/>
    <cellStyle name="40 % – Poudarek6 2 6 3 3 3" xfId="2562" xr:uid="{00000000-0005-0000-0000-0000E7020000}"/>
    <cellStyle name="40 % – Poudarek6 2 6 3 3 3 2" xfId="6236" xr:uid="{00000000-0005-0000-0000-0000E8020000}"/>
    <cellStyle name="40 % – Poudarek6 2 6 3 3 4" xfId="5028" xr:uid="{00000000-0005-0000-0000-0000E9020000}"/>
    <cellStyle name="40 % – Poudarek6 2 6 3 4" xfId="2994" xr:uid="{00000000-0005-0000-0000-0000EA020000}"/>
    <cellStyle name="40 % – Poudarek6 2 6 3 4 2" xfId="6666" xr:uid="{00000000-0005-0000-0000-0000EB020000}"/>
    <cellStyle name="40 % – Poudarek6 2 6 3 5" xfId="1760" xr:uid="{00000000-0005-0000-0000-0000EC020000}"/>
    <cellStyle name="40 % – Poudarek6 2 6 3 5 2" xfId="5434" xr:uid="{00000000-0005-0000-0000-0000ED020000}"/>
    <cellStyle name="40 % – Poudarek6 2 6 3 6" xfId="4226" xr:uid="{00000000-0005-0000-0000-0000EE020000}"/>
    <cellStyle name="40 % – Poudarek6 2 6 4" xfId="588" xr:uid="{00000000-0005-0000-0000-0000EF020000}"/>
    <cellStyle name="40 % – Poudarek6 2 6 4 2" xfId="3119" xr:uid="{00000000-0005-0000-0000-0000F0020000}"/>
    <cellStyle name="40 % – Poudarek6 2 6 4 2 2" xfId="6791" xr:uid="{00000000-0005-0000-0000-0000F1020000}"/>
    <cellStyle name="40 % – Poudarek6 2 6 4 3" xfId="1885" xr:uid="{00000000-0005-0000-0000-0000F2020000}"/>
    <cellStyle name="40 % – Poudarek6 2 6 4 3 2" xfId="5559" xr:uid="{00000000-0005-0000-0000-0000F3020000}"/>
    <cellStyle name="40 % – Poudarek6 2 6 4 4" xfId="4351" xr:uid="{00000000-0005-0000-0000-0000F4020000}"/>
    <cellStyle name="40 % – Poudarek6 2 6 5" xfId="998" xr:uid="{00000000-0005-0000-0000-0000F5020000}"/>
    <cellStyle name="40 % – Poudarek6 2 6 5 2" xfId="3529" xr:uid="{00000000-0005-0000-0000-0000F6020000}"/>
    <cellStyle name="40 % – Poudarek6 2 6 5 2 2" xfId="7201" xr:uid="{00000000-0005-0000-0000-0000F7020000}"/>
    <cellStyle name="40 % – Poudarek6 2 6 5 3" xfId="2295" xr:uid="{00000000-0005-0000-0000-0000F8020000}"/>
    <cellStyle name="40 % – Poudarek6 2 6 5 3 2" xfId="5969" xr:uid="{00000000-0005-0000-0000-0000F9020000}"/>
    <cellStyle name="40 % – Poudarek6 2 6 5 4" xfId="4761" xr:uid="{00000000-0005-0000-0000-0000FA020000}"/>
    <cellStyle name="40 % – Poudarek6 2 6 6" xfId="2727" xr:uid="{00000000-0005-0000-0000-0000FB020000}"/>
    <cellStyle name="40 % – Poudarek6 2 6 6 2" xfId="6399" xr:uid="{00000000-0005-0000-0000-0000FC020000}"/>
    <cellStyle name="40 % – Poudarek6 2 6 7" xfId="1493" xr:uid="{00000000-0005-0000-0000-0000FD020000}"/>
    <cellStyle name="40 % – Poudarek6 2 6 7 2" xfId="5167" xr:uid="{00000000-0005-0000-0000-0000FE020000}"/>
    <cellStyle name="40 % – Poudarek6 2 6 8" xfId="3959" xr:uid="{00000000-0005-0000-0000-0000FF020000}"/>
    <cellStyle name="40 % – Poudarek6 2 7" xfId="207" xr:uid="{00000000-0005-0000-0000-000000030000}"/>
    <cellStyle name="40 % – Poudarek6 2 7 2" xfId="606" xr:uid="{00000000-0005-0000-0000-000001030000}"/>
    <cellStyle name="40 % – Poudarek6 2 7 2 2" xfId="3137" xr:uid="{00000000-0005-0000-0000-000002030000}"/>
    <cellStyle name="40 % – Poudarek6 2 7 2 2 2" xfId="6809" xr:uid="{00000000-0005-0000-0000-000003030000}"/>
    <cellStyle name="40 % – Poudarek6 2 7 2 3" xfId="1903" xr:uid="{00000000-0005-0000-0000-000004030000}"/>
    <cellStyle name="40 % – Poudarek6 2 7 2 3 2" xfId="5577" xr:uid="{00000000-0005-0000-0000-000005030000}"/>
    <cellStyle name="40 % – Poudarek6 2 7 2 4" xfId="4369" xr:uid="{00000000-0005-0000-0000-000006030000}"/>
    <cellStyle name="40 % – Poudarek6 2 7 3" xfId="1016" xr:uid="{00000000-0005-0000-0000-000007030000}"/>
    <cellStyle name="40 % – Poudarek6 2 7 3 2" xfId="3547" xr:uid="{00000000-0005-0000-0000-000008030000}"/>
    <cellStyle name="40 % – Poudarek6 2 7 3 2 2" xfId="7219" xr:uid="{00000000-0005-0000-0000-000009030000}"/>
    <cellStyle name="40 % – Poudarek6 2 7 3 3" xfId="2313" xr:uid="{00000000-0005-0000-0000-00000A030000}"/>
    <cellStyle name="40 % – Poudarek6 2 7 3 3 2" xfId="5987" xr:uid="{00000000-0005-0000-0000-00000B030000}"/>
    <cellStyle name="40 % – Poudarek6 2 7 3 4" xfId="4779" xr:uid="{00000000-0005-0000-0000-00000C030000}"/>
    <cellStyle name="40 % – Poudarek6 2 7 4" xfId="2745" xr:uid="{00000000-0005-0000-0000-00000D030000}"/>
    <cellStyle name="40 % – Poudarek6 2 7 4 2" xfId="6417" xr:uid="{00000000-0005-0000-0000-00000E030000}"/>
    <cellStyle name="40 % – Poudarek6 2 7 5" xfId="1511" xr:uid="{00000000-0005-0000-0000-00000F030000}"/>
    <cellStyle name="40 % – Poudarek6 2 7 5 2" xfId="5185" xr:uid="{00000000-0005-0000-0000-000010030000}"/>
    <cellStyle name="40 % – Poudarek6 2 7 6" xfId="3977" xr:uid="{00000000-0005-0000-0000-000011030000}"/>
    <cellStyle name="40 % – Poudarek6 2 8" xfId="265" xr:uid="{00000000-0005-0000-0000-000012030000}"/>
    <cellStyle name="40 % – Poudarek6 2 8 2" xfId="663" xr:uid="{00000000-0005-0000-0000-000013030000}"/>
    <cellStyle name="40 % – Poudarek6 2 8 2 2" xfId="3194" xr:uid="{00000000-0005-0000-0000-000014030000}"/>
    <cellStyle name="40 % – Poudarek6 2 8 2 2 2" xfId="6866" xr:uid="{00000000-0005-0000-0000-000015030000}"/>
    <cellStyle name="40 % – Poudarek6 2 8 2 3" xfId="1960" xr:uid="{00000000-0005-0000-0000-000016030000}"/>
    <cellStyle name="40 % – Poudarek6 2 8 2 3 2" xfId="5634" xr:uid="{00000000-0005-0000-0000-000017030000}"/>
    <cellStyle name="40 % – Poudarek6 2 8 2 4" xfId="4426" xr:uid="{00000000-0005-0000-0000-000018030000}"/>
    <cellStyle name="40 % – Poudarek6 2 8 3" xfId="1073" xr:uid="{00000000-0005-0000-0000-000019030000}"/>
    <cellStyle name="40 % – Poudarek6 2 8 3 2" xfId="3604" xr:uid="{00000000-0005-0000-0000-00001A030000}"/>
    <cellStyle name="40 % – Poudarek6 2 8 3 2 2" xfId="7276" xr:uid="{00000000-0005-0000-0000-00001B030000}"/>
    <cellStyle name="40 % – Poudarek6 2 8 3 3" xfId="2370" xr:uid="{00000000-0005-0000-0000-00001C030000}"/>
    <cellStyle name="40 % – Poudarek6 2 8 3 3 2" xfId="6044" xr:uid="{00000000-0005-0000-0000-00001D030000}"/>
    <cellStyle name="40 % – Poudarek6 2 8 3 4" xfId="4836" xr:uid="{00000000-0005-0000-0000-00001E030000}"/>
    <cellStyle name="40 % – Poudarek6 2 8 4" xfId="2802" xr:uid="{00000000-0005-0000-0000-00001F030000}"/>
    <cellStyle name="40 % – Poudarek6 2 8 4 2" xfId="6474" xr:uid="{00000000-0005-0000-0000-000020030000}"/>
    <cellStyle name="40 % – Poudarek6 2 8 5" xfId="1568" xr:uid="{00000000-0005-0000-0000-000021030000}"/>
    <cellStyle name="40 % – Poudarek6 2 8 5 2" xfId="5242" xr:uid="{00000000-0005-0000-0000-000022030000}"/>
    <cellStyle name="40 % – Poudarek6 2 8 6" xfId="4034" xr:uid="{00000000-0005-0000-0000-000023030000}"/>
    <cellStyle name="40 % – Poudarek6 2 9" xfId="277" xr:uid="{00000000-0005-0000-0000-000024030000}"/>
    <cellStyle name="40 % – Poudarek6 2 9 2" xfId="675" xr:uid="{00000000-0005-0000-0000-000025030000}"/>
    <cellStyle name="40 % – Poudarek6 2 9 2 2" xfId="3206" xr:uid="{00000000-0005-0000-0000-000026030000}"/>
    <cellStyle name="40 % – Poudarek6 2 9 2 2 2" xfId="6878" xr:uid="{00000000-0005-0000-0000-000027030000}"/>
    <cellStyle name="40 % – Poudarek6 2 9 2 3" xfId="1972" xr:uid="{00000000-0005-0000-0000-000028030000}"/>
    <cellStyle name="40 % – Poudarek6 2 9 2 3 2" xfId="5646" xr:uid="{00000000-0005-0000-0000-000029030000}"/>
    <cellStyle name="40 % – Poudarek6 2 9 2 4" xfId="4438" xr:uid="{00000000-0005-0000-0000-00002A030000}"/>
    <cellStyle name="40 % – Poudarek6 2 9 3" xfId="1085" xr:uid="{00000000-0005-0000-0000-00002B030000}"/>
    <cellStyle name="40 % – Poudarek6 2 9 3 2" xfId="3616" xr:uid="{00000000-0005-0000-0000-00002C030000}"/>
    <cellStyle name="40 % – Poudarek6 2 9 3 2 2" xfId="7288" xr:uid="{00000000-0005-0000-0000-00002D030000}"/>
    <cellStyle name="40 % – Poudarek6 2 9 3 3" xfId="2382" xr:uid="{00000000-0005-0000-0000-00002E030000}"/>
    <cellStyle name="40 % – Poudarek6 2 9 3 3 2" xfId="6056" xr:uid="{00000000-0005-0000-0000-00002F030000}"/>
    <cellStyle name="40 % – Poudarek6 2 9 3 4" xfId="4848" xr:uid="{00000000-0005-0000-0000-000030030000}"/>
    <cellStyle name="40 % – Poudarek6 2 9 4" xfId="2814" xr:uid="{00000000-0005-0000-0000-000031030000}"/>
    <cellStyle name="40 % – Poudarek6 2 9 4 2" xfId="6486" xr:uid="{00000000-0005-0000-0000-000032030000}"/>
    <cellStyle name="40 % – Poudarek6 2 9 5" xfId="1580" xr:uid="{00000000-0005-0000-0000-000033030000}"/>
    <cellStyle name="40 % – Poudarek6 2 9 5 2" xfId="5254" xr:uid="{00000000-0005-0000-0000-000034030000}"/>
    <cellStyle name="40 % – Poudarek6 2 9 6" xfId="4046" xr:uid="{00000000-0005-0000-0000-000035030000}"/>
    <cellStyle name="40 % – Poudarek6 3" xfId="7624" xr:uid="{00000000-0005-0000-0000-000036030000}"/>
    <cellStyle name="40% - Accent1" xfId="7625" xr:uid="{00000000-0005-0000-0000-000037030000}"/>
    <cellStyle name="40% - Accent1 2" xfId="7626" xr:uid="{00000000-0005-0000-0000-000038030000}"/>
    <cellStyle name="40% - Accent1 2 2" xfId="7627" xr:uid="{00000000-0005-0000-0000-000039030000}"/>
    <cellStyle name="40% - Accent1 2 2 2" xfId="7628" xr:uid="{00000000-0005-0000-0000-00003A030000}"/>
    <cellStyle name="40% - Accent1 2 3" xfId="7629" xr:uid="{00000000-0005-0000-0000-00003B030000}"/>
    <cellStyle name="40% - Accent1 2 4" xfId="7630" xr:uid="{00000000-0005-0000-0000-00003C030000}"/>
    <cellStyle name="40% - Accent1 2 5" xfId="7631" xr:uid="{00000000-0005-0000-0000-00003D030000}"/>
    <cellStyle name="40% - Accent1 3" xfId="7632" xr:uid="{00000000-0005-0000-0000-00003E030000}"/>
    <cellStyle name="40% - Accent1 3 2" xfId="7633" xr:uid="{00000000-0005-0000-0000-00003F030000}"/>
    <cellStyle name="40% - Accent1 3 3" xfId="7634" xr:uid="{00000000-0005-0000-0000-000040030000}"/>
    <cellStyle name="40% - Accent1 4" xfId="7635" xr:uid="{00000000-0005-0000-0000-000041030000}"/>
    <cellStyle name="40% - Accent1 5" xfId="7636" xr:uid="{00000000-0005-0000-0000-000042030000}"/>
    <cellStyle name="40% - Accent1 6" xfId="7637" xr:uid="{00000000-0005-0000-0000-000043030000}"/>
    <cellStyle name="40% - Accent2" xfId="7638" xr:uid="{00000000-0005-0000-0000-000044030000}"/>
    <cellStyle name="40% - Accent2 2" xfId="7639" xr:uid="{00000000-0005-0000-0000-000045030000}"/>
    <cellStyle name="40% - Accent2 2 2" xfId="7640" xr:uid="{00000000-0005-0000-0000-000046030000}"/>
    <cellStyle name="40% - Accent2 3" xfId="7641" xr:uid="{00000000-0005-0000-0000-000047030000}"/>
    <cellStyle name="40% - Accent2 4" xfId="7642" xr:uid="{00000000-0005-0000-0000-000048030000}"/>
    <cellStyle name="40% - Accent2 5" xfId="7643" xr:uid="{00000000-0005-0000-0000-000049030000}"/>
    <cellStyle name="40% - Accent2 6" xfId="7644" xr:uid="{00000000-0005-0000-0000-00004A030000}"/>
    <cellStyle name="40% - Accent3" xfId="7645" xr:uid="{00000000-0005-0000-0000-00004B030000}"/>
    <cellStyle name="40% - Accent3 2" xfId="7646" xr:uid="{00000000-0005-0000-0000-00004C030000}"/>
    <cellStyle name="40% - Accent3 2 2" xfId="7647" xr:uid="{00000000-0005-0000-0000-00004D030000}"/>
    <cellStyle name="40% - Accent3 2 2 2" xfId="7648" xr:uid="{00000000-0005-0000-0000-00004E030000}"/>
    <cellStyle name="40% - Accent3 2 3" xfId="7649" xr:uid="{00000000-0005-0000-0000-00004F030000}"/>
    <cellStyle name="40% - Accent3 2 4" xfId="7650" xr:uid="{00000000-0005-0000-0000-000050030000}"/>
    <cellStyle name="40% - Accent3 2 5" xfId="7651" xr:uid="{00000000-0005-0000-0000-000051030000}"/>
    <cellStyle name="40% - Accent3 3" xfId="7652" xr:uid="{00000000-0005-0000-0000-000052030000}"/>
    <cellStyle name="40% - Accent3 3 2" xfId="7653" xr:uid="{00000000-0005-0000-0000-000053030000}"/>
    <cellStyle name="40% - Accent3 3 3" xfId="7654" xr:uid="{00000000-0005-0000-0000-000054030000}"/>
    <cellStyle name="40% - Accent3 4" xfId="7655" xr:uid="{00000000-0005-0000-0000-000055030000}"/>
    <cellStyle name="40% - Accent3 5" xfId="7656" xr:uid="{00000000-0005-0000-0000-000056030000}"/>
    <cellStyle name="40% - Accent3 6" xfId="7657" xr:uid="{00000000-0005-0000-0000-000057030000}"/>
    <cellStyle name="40% - Accent4" xfId="7658" xr:uid="{00000000-0005-0000-0000-000058030000}"/>
    <cellStyle name="40% - Accent4 2" xfId="7659" xr:uid="{00000000-0005-0000-0000-000059030000}"/>
    <cellStyle name="40% - Accent4 2 2" xfId="7660" xr:uid="{00000000-0005-0000-0000-00005A030000}"/>
    <cellStyle name="40% - Accent4 2 2 2" xfId="7661" xr:uid="{00000000-0005-0000-0000-00005B030000}"/>
    <cellStyle name="40% - Accent4 2 3" xfId="7662" xr:uid="{00000000-0005-0000-0000-00005C030000}"/>
    <cellStyle name="40% - Accent4 2 4" xfId="7663" xr:uid="{00000000-0005-0000-0000-00005D030000}"/>
    <cellStyle name="40% - Accent4 2 5" xfId="7664" xr:uid="{00000000-0005-0000-0000-00005E030000}"/>
    <cellStyle name="40% - Accent4 3" xfId="7665" xr:uid="{00000000-0005-0000-0000-00005F030000}"/>
    <cellStyle name="40% - Accent4 3 2" xfId="7666" xr:uid="{00000000-0005-0000-0000-000060030000}"/>
    <cellStyle name="40% - Accent4 3 3" xfId="7667" xr:uid="{00000000-0005-0000-0000-000061030000}"/>
    <cellStyle name="40% - Accent4 4" xfId="7668" xr:uid="{00000000-0005-0000-0000-000062030000}"/>
    <cellStyle name="40% - Accent4 5" xfId="7669" xr:uid="{00000000-0005-0000-0000-000063030000}"/>
    <cellStyle name="40% - Accent4 6" xfId="7670" xr:uid="{00000000-0005-0000-0000-000064030000}"/>
    <cellStyle name="40% - Accent5" xfId="7671" xr:uid="{00000000-0005-0000-0000-000065030000}"/>
    <cellStyle name="40% - Accent5 2" xfId="7672" xr:uid="{00000000-0005-0000-0000-000066030000}"/>
    <cellStyle name="40% - Accent5 2 2" xfId="7673" xr:uid="{00000000-0005-0000-0000-000067030000}"/>
    <cellStyle name="40% - Accent5 2 2 2" xfId="7674" xr:uid="{00000000-0005-0000-0000-000068030000}"/>
    <cellStyle name="40% - Accent5 2 3" xfId="7675" xr:uid="{00000000-0005-0000-0000-000069030000}"/>
    <cellStyle name="40% - Accent5 2 4" xfId="7676" xr:uid="{00000000-0005-0000-0000-00006A030000}"/>
    <cellStyle name="40% - Accent5 2 5" xfId="7677" xr:uid="{00000000-0005-0000-0000-00006B030000}"/>
    <cellStyle name="40% - Accent5 3" xfId="7678" xr:uid="{00000000-0005-0000-0000-00006C030000}"/>
    <cellStyle name="40% - Accent5 3 2" xfId="7679" xr:uid="{00000000-0005-0000-0000-00006D030000}"/>
    <cellStyle name="40% - Accent5 3 3" xfId="7680" xr:uid="{00000000-0005-0000-0000-00006E030000}"/>
    <cellStyle name="40% - Accent5 4" xfId="7681" xr:uid="{00000000-0005-0000-0000-00006F030000}"/>
    <cellStyle name="40% - Accent5 5" xfId="7682" xr:uid="{00000000-0005-0000-0000-000070030000}"/>
    <cellStyle name="40% - Accent5 6" xfId="7683" xr:uid="{00000000-0005-0000-0000-000071030000}"/>
    <cellStyle name="40% - Accent6" xfId="7684" xr:uid="{00000000-0005-0000-0000-000072030000}"/>
    <cellStyle name="40% - Accent6 2" xfId="7685" xr:uid="{00000000-0005-0000-0000-000073030000}"/>
    <cellStyle name="40% - Accent6 2 2" xfId="7686" xr:uid="{00000000-0005-0000-0000-000074030000}"/>
    <cellStyle name="40% - Accent6 2 2 2" xfId="7687" xr:uid="{00000000-0005-0000-0000-000075030000}"/>
    <cellStyle name="40% - Accent6 2 3" xfId="7688" xr:uid="{00000000-0005-0000-0000-000076030000}"/>
    <cellStyle name="40% - Accent6 2 4" xfId="7689" xr:uid="{00000000-0005-0000-0000-000077030000}"/>
    <cellStyle name="40% - Accent6 2 5" xfId="7690" xr:uid="{00000000-0005-0000-0000-000078030000}"/>
    <cellStyle name="40% - Accent6 3" xfId="7691" xr:uid="{00000000-0005-0000-0000-000079030000}"/>
    <cellStyle name="40% - Accent6 3 2" xfId="7692" xr:uid="{00000000-0005-0000-0000-00007A030000}"/>
    <cellStyle name="40% - Accent6 3 3" xfId="7693" xr:uid="{00000000-0005-0000-0000-00007B030000}"/>
    <cellStyle name="40% - Accent6 4" xfId="7694" xr:uid="{00000000-0005-0000-0000-00007C030000}"/>
    <cellStyle name="40% - Accent6 5" xfId="7695" xr:uid="{00000000-0005-0000-0000-00007D030000}"/>
    <cellStyle name="40% - Accent6 6" xfId="7696" xr:uid="{00000000-0005-0000-0000-00007E030000}"/>
    <cellStyle name="60 % – Poudarek1 2" xfId="47" xr:uid="{00000000-0005-0000-0000-00007F030000}"/>
    <cellStyle name="60 % – Poudarek2 2" xfId="48" xr:uid="{00000000-0005-0000-0000-000080030000}"/>
    <cellStyle name="60 % – Poudarek3 2" xfId="49" xr:uid="{00000000-0005-0000-0000-000081030000}"/>
    <cellStyle name="60 % – Poudarek4 2" xfId="50" xr:uid="{00000000-0005-0000-0000-000082030000}"/>
    <cellStyle name="60 % – Poudarek5 2" xfId="51" xr:uid="{00000000-0005-0000-0000-000083030000}"/>
    <cellStyle name="60 % – Poudarek6 2" xfId="52" xr:uid="{00000000-0005-0000-0000-000084030000}"/>
    <cellStyle name="60% - Accent1" xfId="7697" xr:uid="{00000000-0005-0000-0000-000085030000}"/>
    <cellStyle name="60% - Accent1 2" xfId="7698" xr:uid="{00000000-0005-0000-0000-000086030000}"/>
    <cellStyle name="60% - Accent1 2 2" xfId="7699" xr:uid="{00000000-0005-0000-0000-000087030000}"/>
    <cellStyle name="60% - Accent1 2 2 2" xfId="7700" xr:uid="{00000000-0005-0000-0000-000088030000}"/>
    <cellStyle name="60% - Accent1 2 3" xfId="7701" xr:uid="{00000000-0005-0000-0000-000089030000}"/>
    <cellStyle name="60% - Accent1 2 4" xfId="7702" xr:uid="{00000000-0005-0000-0000-00008A030000}"/>
    <cellStyle name="60% - Accent1 2 5" xfId="7703" xr:uid="{00000000-0005-0000-0000-00008B030000}"/>
    <cellStyle name="60% - Accent1 3" xfId="7704" xr:uid="{00000000-0005-0000-0000-00008C030000}"/>
    <cellStyle name="60% - Accent1 3 2" xfId="7705" xr:uid="{00000000-0005-0000-0000-00008D030000}"/>
    <cellStyle name="60% - Accent1 3 3" xfId="7706" xr:uid="{00000000-0005-0000-0000-00008E030000}"/>
    <cellStyle name="60% - Accent1 4" xfId="7707" xr:uid="{00000000-0005-0000-0000-00008F030000}"/>
    <cellStyle name="60% - Accent1 5" xfId="7708" xr:uid="{00000000-0005-0000-0000-000090030000}"/>
    <cellStyle name="60% - Accent1 6" xfId="7709" xr:uid="{00000000-0005-0000-0000-000091030000}"/>
    <cellStyle name="60% - Accent2" xfId="7710" xr:uid="{00000000-0005-0000-0000-000092030000}"/>
    <cellStyle name="60% - Accent2 2" xfId="7711" xr:uid="{00000000-0005-0000-0000-000093030000}"/>
    <cellStyle name="60% - Accent2 2 2" xfId="7712" xr:uid="{00000000-0005-0000-0000-000094030000}"/>
    <cellStyle name="60% - Accent2 2 2 2" xfId="7713" xr:uid="{00000000-0005-0000-0000-000095030000}"/>
    <cellStyle name="60% - Accent2 2 3" xfId="7714" xr:uid="{00000000-0005-0000-0000-000096030000}"/>
    <cellStyle name="60% - Accent2 2 4" xfId="7715" xr:uid="{00000000-0005-0000-0000-000097030000}"/>
    <cellStyle name="60% - Accent2 2 5" xfId="7716" xr:uid="{00000000-0005-0000-0000-000098030000}"/>
    <cellStyle name="60% - Accent2 3" xfId="7717" xr:uid="{00000000-0005-0000-0000-000099030000}"/>
    <cellStyle name="60% - Accent2 3 2" xfId="7718" xr:uid="{00000000-0005-0000-0000-00009A030000}"/>
    <cellStyle name="60% - Accent2 3 3" xfId="7719" xr:uid="{00000000-0005-0000-0000-00009B030000}"/>
    <cellStyle name="60% - Accent2 4" xfId="7720" xr:uid="{00000000-0005-0000-0000-00009C030000}"/>
    <cellStyle name="60% - Accent2 5" xfId="7721" xr:uid="{00000000-0005-0000-0000-00009D030000}"/>
    <cellStyle name="60% - Accent2 6" xfId="7722" xr:uid="{00000000-0005-0000-0000-00009E030000}"/>
    <cellStyle name="60% - Accent3" xfId="7723" xr:uid="{00000000-0005-0000-0000-00009F030000}"/>
    <cellStyle name="60% - Accent3 2" xfId="7724" xr:uid="{00000000-0005-0000-0000-0000A0030000}"/>
    <cellStyle name="60% - Accent3 2 2" xfId="7725" xr:uid="{00000000-0005-0000-0000-0000A1030000}"/>
    <cellStyle name="60% - Accent3 2 2 2" xfId="7726" xr:uid="{00000000-0005-0000-0000-0000A2030000}"/>
    <cellStyle name="60% - Accent3 2 3" xfId="7727" xr:uid="{00000000-0005-0000-0000-0000A3030000}"/>
    <cellStyle name="60% - Accent3 2 4" xfId="7728" xr:uid="{00000000-0005-0000-0000-0000A4030000}"/>
    <cellStyle name="60% - Accent3 2 5" xfId="7729" xr:uid="{00000000-0005-0000-0000-0000A5030000}"/>
    <cellStyle name="60% - Accent3 3" xfId="7730" xr:uid="{00000000-0005-0000-0000-0000A6030000}"/>
    <cellStyle name="60% - Accent3 3 2" xfId="7731" xr:uid="{00000000-0005-0000-0000-0000A7030000}"/>
    <cellStyle name="60% - Accent3 3 3" xfId="7732" xr:uid="{00000000-0005-0000-0000-0000A8030000}"/>
    <cellStyle name="60% - Accent3 4" xfId="7733" xr:uid="{00000000-0005-0000-0000-0000A9030000}"/>
    <cellStyle name="60% - Accent3 5" xfId="7734" xr:uid="{00000000-0005-0000-0000-0000AA030000}"/>
    <cellStyle name="60% - Accent3 6" xfId="7735" xr:uid="{00000000-0005-0000-0000-0000AB030000}"/>
    <cellStyle name="60% - Accent4" xfId="7736" xr:uid="{00000000-0005-0000-0000-0000AC030000}"/>
    <cellStyle name="60% - Accent4 2" xfId="7737" xr:uid="{00000000-0005-0000-0000-0000AD030000}"/>
    <cellStyle name="60% - Accent4 2 2" xfId="7738" xr:uid="{00000000-0005-0000-0000-0000AE030000}"/>
    <cellStyle name="60% - Accent4 2 2 2" xfId="7739" xr:uid="{00000000-0005-0000-0000-0000AF030000}"/>
    <cellStyle name="60% - Accent4 2 3" xfId="7740" xr:uid="{00000000-0005-0000-0000-0000B0030000}"/>
    <cellStyle name="60% - Accent4 2 4" xfId="7741" xr:uid="{00000000-0005-0000-0000-0000B1030000}"/>
    <cellStyle name="60% - Accent4 2 5" xfId="7742" xr:uid="{00000000-0005-0000-0000-0000B2030000}"/>
    <cellStyle name="60% - Accent4 3" xfId="7743" xr:uid="{00000000-0005-0000-0000-0000B3030000}"/>
    <cellStyle name="60% - Accent4 3 2" xfId="7744" xr:uid="{00000000-0005-0000-0000-0000B4030000}"/>
    <cellStyle name="60% - Accent4 3 3" xfId="7745" xr:uid="{00000000-0005-0000-0000-0000B5030000}"/>
    <cellStyle name="60% - Accent4 4" xfId="7746" xr:uid="{00000000-0005-0000-0000-0000B6030000}"/>
    <cellStyle name="60% - Accent4 5" xfId="7747" xr:uid="{00000000-0005-0000-0000-0000B7030000}"/>
    <cellStyle name="60% - Accent4 6" xfId="7748" xr:uid="{00000000-0005-0000-0000-0000B8030000}"/>
    <cellStyle name="60% - Accent5" xfId="7749" xr:uid="{00000000-0005-0000-0000-0000B9030000}"/>
    <cellStyle name="60% - Accent5 2" xfId="7750" xr:uid="{00000000-0005-0000-0000-0000BA030000}"/>
    <cellStyle name="60% - Accent5 2 2" xfId="7751" xr:uid="{00000000-0005-0000-0000-0000BB030000}"/>
    <cellStyle name="60% - Accent5 2 2 2" xfId="7752" xr:uid="{00000000-0005-0000-0000-0000BC030000}"/>
    <cellStyle name="60% - Accent5 2 3" xfId="7753" xr:uid="{00000000-0005-0000-0000-0000BD030000}"/>
    <cellStyle name="60% - Accent5 2 4" xfId="7754" xr:uid="{00000000-0005-0000-0000-0000BE030000}"/>
    <cellStyle name="60% - Accent5 2 5" xfId="7755" xr:uid="{00000000-0005-0000-0000-0000BF030000}"/>
    <cellStyle name="60% - Accent5 3" xfId="7756" xr:uid="{00000000-0005-0000-0000-0000C0030000}"/>
    <cellStyle name="60% - Accent5 3 2" xfId="7757" xr:uid="{00000000-0005-0000-0000-0000C1030000}"/>
    <cellStyle name="60% - Accent5 3 3" xfId="7758" xr:uid="{00000000-0005-0000-0000-0000C2030000}"/>
    <cellStyle name="60% - Accent5 4" xfId="7759" xr:uid="{00000000-0005-0000-0000-0000C3030000}"/>
    <cellStyle name="60% - Accent5 5" xfId="7760" xr:uid="{00000000-0005-0000-0000-0000C4030000}"/>
    <cellStyle name="60% - Accent5 6" xfId="7761" xr:uid="{00000000-0005-0000-0000-0000C5030000}"/>
    <cellStyle name="60% - Accent6" xfId="7762" xr:uid="{00000000-0005-0000-0000-0000C6030000}"/>
    <cellStyle name="60% - Accent6 2" xfId="7763" xr:uid="{00000000-0005-0000-0000-0000C7030000}"/>
    <cellStyle name="60% - Accent6 2 2" xfId="7764" xr:uid="{00000000-0005-0000-0000-0000C8030000}"/>
    <cellStyle name="60% - Accent6 2 2 2" xfId="7765" xr:uid="{00000000-0005-0000-0000-0000C9030000}"/>
    <cellStyle name="60% - Accent6 2 3" xfId="7766" xr:uid="{00000000-0005-0000-0000-0000CA030000}"/>
    <cellStyle name="60% - Accent6 2 4" xfId="7767" xr:uid="{00000000-0005-0000-0000-0000CB030000}"/>
    <cellStyle name="60% - Accent6 2 5" xfId="7768" xr:uid="{00000000-0005-0000-0000-0000CC030000}"/>
    <cellStyle name="60% - Accent6 3" xfId="7769" xr:uid="{00000000-0005-0000-0000-0000CD030000}"/>
    <cellStyle name="60% - Accent6 3 2" xfId="7770" xr:uid="{00000000-0005-0000-0000-0000CE030000}"/>
    <cellStyle name="60% - Accent6 3 3" xfId="7771" xr:uid="{00000000-0005-0000-0000-0000CF030000}"/>
    <cellStyle name="60% - Accent6 4" xfId="7772" xr:uid="{00000000-0005-0000-0000-0000D0030000}"/>
    <cellStyle name="60% - Accent6 5" xfId="7773" xr:uid="{00000000-0005-0000-0000-0000D1030000}"/>
    <cellStyle name="60% - Accent6 6" xfId="7774" xr:uid="{00000000-0005-0000-0000-0000D2030000}"/>
    <cellStyle name="Accent1" xfId="7775" xr:uid="{00000000-0005-0000-0000-0000D3030000}"/>
    <cellStyle name="Accent1 - 20%" xfId="7776" xr:uid="{00000000-0005-0000-0000-0000D4030000}"/>
    <cellStyle name="Accent1 - 40%" xfId="7777" xr:uid="{00000000-0005-0000-0000-0000D5030000}"/>
    <cellStyle name="Accent1 - 60%" xfId="7778" xr:uid="{00000000-0005-0000-0000-0000D6030000}"/>
    <cellStyle name="Accent1 10" xfId="7779" xr:uid="{00000000-0005-0000-0000-0000D7030000}"/>
    <cellStyle name="Accent1 11" xfId="7780" xr:uid="{00000000-0005-0000-0000-0000D8030000}"/>
    <cellStyle name="Accent1 12" xfId="7781" xr:uid="{00000000-0005-0000-0000-0000D9030000}"/>
    <cellStyle name="Accent1 13" xfId="7782" xr:uid="{00000000-0005-0000-0000-0000DA030000}"/>
    <cellStyle name="Accent1 2" xfId="7783" xr:uid="{00000000-0005-0000-0000-0000DB030000}"/>
    <cellStyle name="Accent1 2 2" xfId="7784" xr:uid="{00000000-0005-0000-0000-0000DC030000}"/>
    <cellStyle name="Accent1 2 2 2" xfId="7785" xr:uid="{00000000-0005-0000-0000-0000DD030000}"/>
    <cellStyle name="Accent1 2 3" xfId="7786" xr:uid="{00000000-0005-0000-0000-0000DE030000}"/>
    <cellStyle name="Accent1 2 4" xfId="7787" xr:uid="{00000000-0005-0000-0000-0000DF030000}"/>
    <cellStyle name="Accent1 2 5" xfId="7788" xr:uid="{00000000-0005-0000-0000-0000E0030000}"/>
    <cellStyle name="Accent1 3" xfId="7789" xr:uid="{00000000-0005-0000-0000-0000E1030000}"/>
    <cellStyle name="Accent1 3 2" xfId="7790" xr:uid="{00000000-0005-0000-0000-0000E2030000}"/>
    <cellStyle name="Accent1 3 3" xfId="7791" xr:uid="{00000000-0005-0000-0000-0000E3030000}"/>
    <cellStyle name="Accent1 4" xfId="7792" xr:uid="{00000000-0005-0000-0000-0000E4030000}"/>
    <cellStyle name="Accent1 4 2" xfId="7793" xr:uid="{00000000-0005-0000-0000-0000E5030000}"/>
    <cellStyle name="Accent1 5" xfId="7794" xr:uid="{00000000-0005-0000-0000-0000E6030000}"/>
    <cellStyle name="Accent1 5 2" xfId="7795" xr:uid="{00000000-0005-0000-0000-0000E7030000}"/>
    <cellStyle name="Accent1 6" xfId="7796" xr:uid="{00000000-0005-0000-0000-0000E8030000}"/>
    <cellStyle name="Accent1 7" xfId="7797" xr:uid="{00000000-0005-0000-0000-0000E9030000}"/>
    <cellStyle name="Accent1 8" xfId="7798" xr:uid="{00000000-0005-0000-0000-0000EA030000}"/>
    <cellStyle name="Accent1 9" xfId="7799" xr:uid="{00000000-0005-0000-0000-0000EB030000}"/>
    <cellStyle name="Accent2" xfId="7800" xr:uid="{00000000-0005-0000-0000-0000EC030000}"/>
    <cellStyle name="Accent2 - 20%" xfId="7801" xr:uid="{00000000-0005-0000-0000-0000ED030000}"/>
    <cellStyle name="Accent2 - 40%" xfId="7802" xr:uid="{00000000-0005-0000-0000-0000EE030000}"/>
    <cellStyle name="Accent2 - 60%" xfId="7803" xr:uid="{00000000-0005-0000-0000-0000EF030000}"/>
    <cellStyle name="Accent2 10" xfId="7804" xr:uid="{00000000-0005-0000-0000-0000F0030000}"/>
    <cellStyle name="Accent2 11" xfId="7805" xr:uid="{00000000-0005-0000-0000-0000F1030000}"/>
    <cellStyle name="Accent2 12" xfId="7806" xr:uid="{00000000-0005-0000-0000-0000F2030000}"/>
    <cellStyle name="Accent2 13" xfId="7807" xr:uid="{00000000-0005-0000-0000-0000F3030000}"/>
    <cellStyle name="Accent2 2" xfId="7808" xr:uid="{00000000-0005-0000-0000-0000F4030000}"/>
    <cellStyle name="Accent2 2 2" xfId="7809" xr:uid="{00000000-0005-0000-0000-0000F5030000}"/>
    <cellStyle name="Accent2 2 2 2" xfId="7810" xr:uid="{00000000-0005-0000-0000-0000F6030000}"/>
    <cellStyle name="Accent2 2 3" xfId="7811" xr:uid="{00000000-0005-0000-0000-0000F7030000}"/>
    <cellStyle name="Accent2 2 4" xfId="7812" xr:uid="{00000000-0005-0000-0000-0000F8030000}"/>
    <cellStyle name="Accent2 2 5" xfId="7813" xr:uid="{00000000-0005-0000-0000-0000F9030000}"/>
    <cellStyle name="Accent2 3" xfId="7814" xr:uid="{00000000-0005-0000-0000-0000FA030000}"/>
    <cellStyle name="Accent2 3 2" xfId="7815" xr:uid="{00000000-0005-0000-0000-0000FB030000}"/>
    <cellStyle name="Accent2 3 3" xfId="7816" xr:uid="{00000000-0005-0000-0000-0000FC030000}"/>
    <cellStyle name="Accent2 4" xfId="7817" xr:uid="{00000000-0005-0000-0000-0000FD030000}"/>
    <cellStyle name="Accent2 4 2" xfId="7818" xr:uid="{00000000-0005-0000-0000-0000FE030000}"/>
    <cellStyle name="Accent2 5" xfId="7819" xr:uid="{00000000-0005-0000-0000-0000FF030000}"/>
    <cellStyle name="Accent2 5 2" xfId="7820" xr:uid="{00000000-0005-0000-0000-000000040000}"/>
    <cellStyle name="Accent2 6" xfId="7821" xr:uid="{00000000-0005-0000-0000-000001040000}"/>
    <cellStyle name="Accent2 7" xfId="7822" xr:uid="{00000000-0005-0000-0000-000002040000}"/>
    <cellStyle name="Accent2 8" xfId="7823" xr:uid="{00000000-0005-0000-0000-000003040000}"/>
    <cellStyle name="Accent2 9" xfId="7824" xr:uid="{00000000-0005-0000-0000-000004040000}"/>
    <cellStyle name="Accent3" xfId="7825" xr:uid="{00000000-0005-0000-0000-000005040000}"/>
    <cellStyle name="Accent3 - 20%" xfId="7826" xr:uid="{00000000-0005-0000-0000-000006040000}"/>
    <cellStyle name="Accent3 - 40%" xfId="7827" xr:uid="{00000000-0005-0000-0000-000007040000}"/>
    <cellStyle name="Accent3 - 60%" xfId="7828" xr:uid="{00000000-0005-0000-0000-000008040000}"/>
    <cellStyle name="Accent3 10" xfId="7829" xr:uid="{00000000-0005-0000-0000-000009040000}"/>
    <cellStyle name="Accent3 11" xfId="7830" xr:uid="{00000000-0005-0000-0000-00000A040000}"/>
    <cellStyle name="Accent3 12" xfId="7831" xr:uid="{00000000-0005-0000-0000-00000B040000}"/>
    <cellStyle name="Accent3 13" xfId="7832" xr:uid="{00000000-0005-0000-0000-00000C040000}"/>
    <cellStyle name="Accent3 2" xfId="7833" xr:uid="{00000000-0005-0000-0000-00000D040000}"/>
    <cellStyle name="Accent3 2 2" xfId="7834" xr:uid="{00000000-0005-0000-0000-00000E040000}"/>
    <cellStyle name="Accent3 2 2 2" xfId="7835" xr:uid="{00000000-0005-0000-0000-00000F040000}"/>
    <cellStyle name="Accent3 2 3" xfId="7836" xr:uid="{00000000-0005-0000-0000-000010040000}"/>
    <cellStyle name="Accent3 2 4" xfId="7837" xr:uid="{00000000-0005-0000-0000-000011040000}"/>
    <cellStyle name="Accent3 2 5" xfId="7838" xr:uid="{00000000-0005-0000-0000-000012040000}"/>
    <cellStyle name="Accent3 3" xfId="7839" xr:uid="{00000000-0005-0000-0000-000013040000}"/>
    <cellStyle name="Accent3 3 2" xfId="7840" xr:uid="{00000000-0005-0000-0000-000014040000}"/>
    <cellStyle name="Accent3 3 3" xfId="7841" xr:uid="{00000000-0005-0000-0000-000015040000}"/>
    <cellStyle name="Accent3 4" xfId="7842" xr:uid="{00000000-0005-0000-0000-000016040000}"/>
    <cellStyle name="Accent3 4 2" xfId="7843" xr:uid="{00000000-0005-0000-0000-000017040000}"/>
    <cellStyle name="Accent3 5" xfId="7844" xr:uid="{00000000-0005-0000-0000-000018040000}"/>
    <cellStyle name="Accent3 5 2" xfId="7845" xr:uid="{00000000-0005-0000-0000-000019040000}"/>
    <cellStyle name="Accent3 6" xfId="7846" xr:uid="{00000000-0005-0000-0000-00001A040000}"/>
    <cellStyle name="Accent3 7" xfId="7847" xr:uid="{00000000-0005-0000-0000-00001B040000}"/>
    <cellStyle name="Accent3 8" xfId="7848" xr:uid="{00000000-0005-0000-0000-00001C040000}"/>
    <cellStyle name="Accent3 9" xfId="7849" xr:uid="{00000000-0005-0000-0000-00001D040000}"/>
    <cellStyle name="Accent4" xfId="7850" xr:uid="{00000000-0005-0000-0000-00001E040000}"/>
    <cellStyle name="Accent4 - 20%" xfId="7851" xr:uid="{00000000-0005-0000-0000-00001F040000}"/>
    <cellStyle name="Accent4 - 40%" xfId="7852" xr:uid="{00000000-0005-0000-0000-000020040000}"/>
    <cellStyle name="Accent4 - 60%" xfId="7853" xr:uid="{00000000-0005-0000-0000-000021040000}"/>
    <cellStyle name="Accent4 10" xfId="7854" xr:uid="{00000000-0005-0000-0000-000022040000}"/>
    <cellStyle name="Accent4 11" xfId="7855" xr:uid="{00000000-0005-0000-0000-000023040000}"/>
    <cellStyle name="Accent4 12" xfId="7856" xr:uid="{00000000-0005-0000-0000-000024040000}"/>
    <cellStyle name="Accent4 13" xfId="7857" xr:uid="{00000000-0005-0000-0000-000025040000}"/>
    <cellStyle name="Accent4 2" xfId="7858" xr:uid="{00000000-0005-0000-0000-000026040000}"/>
    <cellStyle name="Accent4 2 2" xfId="7859" xr:uid="{00000000-0005-0000-0000-000027040000}"/>
    <cellStyle name="Accent4 2 2 2" xfId="7860" xr:uid="{00000000-0005-0000-0000-000028040000}"/>
    <cellStyle name="Accent4 2 3" xfId="7861" xr:uid="{00000000-0005-0000-0000-000029040000}"/>
    <cellStyle name="Accent4 2 4" xfId="7862" xr:uid="{00000000-0005-0000-0000-00002A040000}"/>
    <cellStyle name="Accent4 2 5" xfId="7863" xr:uid="{00000000-0005-0000-0000-00002B040000}"/>
    <cellStyle name="Accent4 3" xfId="7864" xr:uid="{00000000-0005-0000-0000-00002C040000}"/>
    <cellStyle name="Accent4 3 2" xfId="7865" xr:uid="{00000000-0005-0000-0000-00002D040000}"/>
    <cellStyle name="Accent4 3 3" xfId="7866" xr:uid="{00000000-0005-0000-0000-00002E040000}"/>
    <cellStyle name="Accent4 4" xfId="7867" xr:uid="{00000000-0005-0000-0000-00002F040000}"/>
    <cellStyle name="Accent4 4 2" xfId="7868" xr:uid="{00000000-0005-0000-0000-000030040000}"/>
    <cellStyle name="Accent4 5" xfId="7869" xr:uid="{00000000-0005-0000-0000-000031040000}"/>
    <cellStyle name="Accent4 5 2" xfId="7870" xr:uid="{00000000-0005-0000-0000-000032040000}"/>
    <cellStyle name="Accent4 6" xfId="7871" xr:uid="{00000000-0005-0000-0000-000033040000}"/>
    <cellStyle name="Accent4 7" xfId="7872" xr:uid="{00000000-0005-0000-0000-000034040000}"/>
    <cellStyle name="Accent4 8" xfId="7873" xr:uid="{00000000-0005-0000-0000-000035040000}"/>
    <cellStyle name="Accent4 9" xfId="7874" xr:uid="{00000000-0005-0000-0000-000036040000}"/>
    <cellStyle name="Accent5" xfId="7875" xr:uid="{00000000-0005-0000-0000-000037040000}"/>
    <cellStyle name="Accent5 - 20%" xfId="7876" xr:uid="{00000000-0005-0000-0000-000038040000}"/>
    <cellStyle name="Accent5 - 40%" xfId="7877" xr:uid="{00000000-0005-0000-0000-000039040000}"/>
    <cellStyle name="Accent5 - 60%" xfId="7878" xr:uid="{00000000-0005-0000-0000-00003A040000}"/>
    <cellStyle name="Accent5 2" xfId="7879" xr:uid="{00000000-0005-0000-0000-00003B040000}"/>
    <cellStyle name="Accent5 2 2" xfId="7880" xr:uid="{00000000-0005-0000-0000-00003C040000}"/>
    <cellStyle name="Accent5 2 3" xfId="7881" xr:uid="{00000000-0005-0000-0000-00003D040000}"/>
    <cellStyle name="Accent5 3" xfId="7882" xr:uid="{00000000-0005-0000-0000-00003E040000}"/>
    <cellStyle name="Accent5 4" xfId="7883" xr:uid="{00000000-0005-0000-0000-00003F040000}"/>
    <cellStyle name="Accent5 5" xfId="7884" xr:uid="{00000000-0005-0000-0000-000040040000}"/>
    <cellStyle name="Accent6" xfId="7885" xr:uid="{00000000-0005-0000-0000-000041040000}"/>
    <cellStyle name="Accent6 - 20%" xfId="7886" xr:uid="{00000000-0005-0000-0000-000042040000}"/>
    <cellStyle name="Accent6 - 40%" xfId="7887" xr:uid="{00000000-0005-0000-0000-000043040000}"/>
    <cellStyle name="Accent6 - 60%" xfId="7888" xr:uid="{00000000-0005-0000-0000-000044040000}"/>
    <cellStyle name="Accent6 10" xfId="7889" xr:uid="{00000000-0005-0000-0000-000045040000}"/>
    <cellStyle name="Accent6 11" xfId="7890" xr:uid="{00000000-0005-0000-0000-000046040000}"/>
    <cellStyle name="Accent6 12" xfId="7891" xr:uid="{00000000-0005-0000-0000-000047040000}"/>
    <cellStyle name="Accent6 13" xfId="7892" xr:uid="{00000000-0005-0000-0000-000048040000}"/>
    <cellStyle name="Accent6 2" xfId="7893" xr:uid="{00000000-0005-0000-0000-000049040000}"/>
    <cellStyle name="Accent6 2 2" xfId="7894" xr:uid="{00000000-0005-0000-0000-00004A040000}"/>
    <cellStyle name="Accent6 2 2 2" xfId="7895" xr:uid="{00000000-0005-0000-0000-00004B040000}"/>
    <cellStyle name="Accent6 2 3" xfId="7896" xr:uid="{00000000-0005-0000-0000-00004C040000}"/>
    <cellStyle name="Accent6 2 4" xfId="7897" xr:uid="{00000000-0005-0000-0000-00004D040000}"/>
    <cellStyle name="Accent6 2 5" xfId="7898" xr:uid="{00000000-0005-0000-0000-00004E040000}"/>
    <cellStyle name="Accent6 3" xfId="7899" xr:uid="{00000000-0005-0000-0000-00004F040000}"/>
    <cellStyle name="Accent6 3 2" xfId="7900" xr:uid="{00000000-0005-0000-0000-000050040000}"/>
    <cellStyle name="Accent6 3 3" xfId="7901" xr:uid="{00000000-0005-0000-0000-000051040000}"/>
    <cellStyle name="Accent6 4" xfId="7902" xr:uid="{00000000-0005-0000-0000-000052040000}"/>
    <cellStyle name="Accent6 4 2" xfId="7903" xr:uid="{00000000-0005-0000-0000-000053040000}"/>
    <cellStyle name="Accent6 5" xfId="7904" xr:uid="{00000000-0005-0000-0000-000054040000}"/>
    <cellStyle name="Accent6 5 2" xfId="7905" xr:uid="{00000000-0005-0000-0000-000055040000}"/>
    <cellStyle name="Accent6 6" xfId="7906" xr:uid="{00000000-0005-0000-0000-000056040000}"/>
    <cellStyle name="Accent6 7" xfId="7907" xr:uid="{00000000-0005-0000-0000-000057040000}"/>
    <cellStyle name="Accent6 8" xfId="7908" xr:uid="{00000000-0005-0000-0000-000058040000}"/>
    <cellStyle name="Accent6 9" xfId="7909" xr:uid="{00000000-0005-0000-0000-000059040000}"/>
    <cellStyle name="Bad" xfId="7910" xr:uid="{00000000-0005-0000-0000-00005A040000}"/>
    <cellStyle name="Bad 2" xfId="7911" xr:uid="{00000000-0005-0000-0000-00005B040000}"/>
    <cellStyle name="Bad 2 2" xfId="7912" xr:uid="{00000000-0005-0000-0000-00005C040000}"/>
    <cellStyle name="Bad 2 2 2" xfId="7913" xr:uid="{00000000-0005-0000-0000-00005D040000}"/>
    <cellStyle name="Bad 2 3" xfId="7914" xr:uid="{00000000-0005-0000-0000-00005E040000}"/>
    <cellStyle name="Bad 2 4" xfId="7915" xr:uid="{00000000-0005-0000-0000-00005F040000}"/>
    <cellStyle name="Bad 2 5" xfId="7916" xr:uid="{00000000-0005-0000-0000-000060040000}"/>
    <cellStyle name="Bad 3" xfId="7917" xr:uid="{00000000-0005-0000-0000-000061040000}"/>
    <cellStyle name="Bad 3 2" xfId="7918" xr:uid="{00000000-0005-0000-0000-000062040000}"/>
    <cellStyle name="Bad 3 3" xfId="7919" xr:uid="{00000000-0005-0000-0000-000063040000}"/>
    <cellStyle name="Bad 4" xfId="7920" xr:uid="{00000000-0005-0000-0000-000064040000}"/>
    <cellStyle name="Bad 5" xfId="7921" xr:uid="{00000000-0005-0000-0000-000065040000}"/>
    <cellStyle name="Calculation" xfId="7922" xr:uid="{00000000-0005-0000-0000-000066040000}"/>
    <cellStyle name="Calculation 2" xfId="7923" xr:uid="{00000000-0005-0000-0000-000067040000}"/>
    <cellStyle name="Calculation 2 2" xfId="7924" xr:uid="{00000000-0005-0000-0000-000068040000}"/>
    <cellStyle name="Calculation 2 2 2" xfId="7925" xr:uid="{00000000-0005-0000-0000-000069040000}"/>
    <cellStyle name="Calculation 2 3" xfId="7926" xr:uid="{00000000-0005-0000-0000-00006A040000}"/>
    <cellStyle name="Calculation 2 4" xfId="7927" xr:uid="{00000000-0005-0000-0000-00006B040000}"/>
    <cellStyle name="Calculation 2 5" xfId="7928" xr:uid="{00000000-0005-0000-0000-00006C040000}"/>
    <cellStyle name="Calculation 3" xfId="7929" xr:uid="{00000000-0005-0000-0000-00006D040000}"/>
    <cellStyle name="Calculation 3 2" xfId="7930" xr:uid="{00000000-0005-0000-0000-00006E040000}"/>
    <cellStyle name="Calculation 3 3" xfId="7931" xr:uid="{00000000-0005-0000-0000-00006F040000}"/>
    <cellStyle name="Calculation 4" xfId="7932" xr:uid="{00000000-0005-0000-0000-000070040000}"/>
    <cellStyle name="Calculation 5" xfId="7933" xr:uid="{00000000-0005-0000-0000-000071040000}"/>
    <cellStyle name="Check Cell" xfId="7934" xr:uid="{00000000-0005-0000-0000-000072040000}"/>
    <cellStyle name="Check Cell 2" xfId="7935" xr:uid="{00000000-0005-0000-0000-000073040000}"/>
    <cellStyle name="Check Cell 2 2" xfId="7936" xr:uid="{00000000-0005-0000-0000-000074040000}"/>
    <cellStyle name="Check Cell 2 3" xfId="7937" xr:uid="{00000000-0005-0000-0000-000075040000}"/>
    <cellStyle name="Check Cell 3" xfId="7938" xr:uid="{00000000-0005-0000-0000-000076040000}"/>
    <cellStyle name="Check Cell 4" xfId="7939" xr:uid="{00000000-0005-0000-0000-000077040000}"/>
    <cellStyle name="Check Cell 5" xfId="7940" xr:uid="{00000000-0005-0000-0000-000078040000}"/>
    <cellStyle name="Comma 10" xfId="7536" xr:uid="{00000000-0005-0000-0000-000079040000}"/>
    <cellStyle name="Comma 10 2" xfId="7941" xr:uid="{00000000-0005-0000-0000-00007A040000}"/>
    <cellStyle name="Comma 12" xfId="7942" xr:uid="{00000000-0005-0000-0000-00007B040000}"/>
    <cellStyle name="Comma 12 10" xfId="7943" xr:uid="{00000000-0005-0000-0000-00007C040000}"/>
    <cellStyle name="Comma 12 11" xfId="7944" xr:uid="{00000000-0005-0000-0000-00007D040000}"/>
    <cellStyle name="Comma 12 12" xfId="7945" xr:uid="{00000000-0005-0000-0000-00007E040000}"/>
    <cellStyle name="Comma 12 13" xfId="7946" xr:uid="{00000000-0005-0000-0000-00007F040000}"/>
    <cellStyle name="Comma 12 14" xfId="7947" xr:uid="{00000000-0005-0000-0000-000080040000}"/>
    <cellStyle name="Comma 12 15" xfId="7948" xr:uid="{00000000-0005-0000-0000-000081040000}"/>
    <cellStyle name="Comma 12 16" xfId="7949" xr:uid="{00000000-0005-0000-0000-000082040000}"/>
    <cellStyle name="Comma 12 17" xfId="7950" xr:uid="{00000000-0005-0000-0000-000083040000}"/>
    <cellStyle name="Comma 12 2" xfId="7951" xr:uid="{00000000-0005-0000-0000-000084040000}"/>
    <cellStyle name="Comma 12 2 2" xfId="7952" xr:uid="{00000000-0005-0000-0000-000085040000}"/>
    <cellStyle name="Comma 12 2 3" xfId="7953" xr:uid="{00000000-0005-0000-0000-000086040000}"/>
    <cellStyle name="Comma 12 3" xfId="7954" xr:uid="{00000000-0005-0000-0000-000087040000}"/>
    <cellStyle name="Comma 12 3 2" xfId="7955" xr:uid="{00000000-0005-0000-0000-000088040000}"/>
    <cellStyle name="Comma 12 4" xfId="7956" xr:uid="{00000000-0005-0000-0000-000089040000}"/>
    <cellStyle name="Comma 12 4 2" xfId="7957" xr:uid="{00000000-0005-0000-0000-00008A040000}"/>
    <cellStyle name="Comma 12 5" xfId="7958" xr:uid="{00000000-0005-0000-0000-00008B040000}"/>
    <cellStyle name="Comma 12 6" xfId="7959" xr:uid="{00000000-0005-0000-0000-00008C040000}"/>
    <cellStyle name="Comma 12 7" xfId="7960" xr:uid="{00000000-0005-0000-0000-00008D040000}"/>
    <cellStyle name="Comma 12 8" xfId="7961" xr:uid="{00000000-0005-0000-0000-00008E040000}"/>
    <cellStyle name="Comma 12 9" xfId="7962" xr:uid="{00000000-0005-0000-0000-00008F040000}"/>
    <cellStyle name="Comma 13" xfId="7963" xr:uid="{00000000-0005-0000-0000-000090040000}"/>
    <cellStyle name="Comma 13 2" xfId="7964" xr:uid="{00000000-0005-0000-0000-000091040000}"/>
    <cellStyle name="Comma 14" xfId="7965" xr:uid="{00000000-0005-0000-0000-000092040000}"/>
    <cellStyle name="Comma 2" xfId="53" xr:uid="{00000000-0005-0000-0000-000093040000}"/>
    <cellStyle name="Comma 2 10" xfId="7966" xr:uid="{00000000-0005-0000-0000-000094040000}"/>
    <cellStyle name="Comma 2 11" xfId="7967" xr:uid="{00000000-0005-0000-0000-000095040000}"/>
    <cellStyle name="Comma 2 12" xfId="7968" xr:uid="{00000000-0005-0000-0000-000096040000}"/>
    <cellStyle name="Comma 2 13" xfId="7969" xr:uid="{00000000-0005-0000-0000-000097040000}"/>
    <cellStyle name="Comma 2 14" xfId="7970" xr:uid="{00000000-0005-0000-0000-000098040000}"/>
    <cellStyle name="Comma 2 14 2" xfId="7971" xr:uid="{00000000-0005-0000-0000-000099040000}"/>
    <cellStyle name="Comma 2 15" xfId="7972" xr:uid="{00000000-0005-0000-0000-00009A040000}"/>
    <cellStyle name="Comma 2 15 2" xfId="7973" xr:uid="{00000000-0005-0000-0000-00009B040000}"/>
    <cellStyle name="Comma 2 15 3" xfId="7974" xr:uid="{00000000-0005-0000-0000-00009C040000}"/>
    <cellStyle name="Comma 2 15 4" xfId="7975" xr:uid="{00000000-0005-0000-0000-00009D040000}"/>
    <cellStyle name="Comma 2 16" xfId="7976" xr:uid="{00000000-0005-0000-0000-00009E040000}"/>
    <cellStyle name="Comma 2 16 2" xfId="7977" xr:uid="{00000000-0005-0000-0000-00009F040000}"/>
    <cellStyle name="Comma 2 17" xfId="7978" xr:uid="{00000000-0005-0000-0000-0000A0040000}"/>
    <cellStyle name="Comma 2 17 2" xfId="7979" xr:uid="{00000000-0005-0000-0000-0000A1040000}"/>
    <cellStyle name="Comma 2 18" xfId="7980" xr:uid="{00000000-0005-0000-0000-0000A2040000}"/>
    <cellStyle name="Comma 2 19" xfId="7981" xr:uid="{00000000-0005-0000-0000-0000A3040000}"/>
    <cellStyle name="Comma 2 2" xfId="7982" xr:uid="{00000000-0005-0000-0000-0000A4040000}"/>
    <cellStyle name="Comma 2 20" xfId="7983" xr:uid="{00000000-0005-0000-0000-0000A5040000}"/>
    <cellStyle name="Comma 2 21" xfId="7984" xr:uid="{00000000-0005-0000-0000-0000A6040000}"/>
    <cellStyle name="Comma 2 22" xfId="7985" xr:uid="{00000000-0005-0000-0000-0000A7040000}"/>
    <cellStyle name="Comma 2 23" xfId="7986" xr:uid="{00000000-0005-0000-0000-0000A8040000}"/>
    <cellStyle name="Comma 2 24" xfId="7987" xr:uid="{00000000-0005-0000-0000-0000A9040000}"/>
    <cellStyle name="Comma 2 25" xfId="7988" xr:uid="{00000000-0005-0000-0000-0000AA040000}"/>
    <cellStyle name="Comma 2 26" xfId="7989" xr:uid="{00000000-0005-0000-0000-0000AB040000}"/>
    <cellStyle name="Comma 2 27" xfId="7990" xr:uid="{00000000-0005-0000-0000-0000AC040000}"/>
    <cellStyle name="Comma 2 28" xfId="7991" xr:uid="{00000000-0005-0000-0000-0000AD040000}"/>
    <cellStyle name="Comma 2 29" xfId="7992" xr:uid="{00000000-0005-0000-0000-0000AE040000}"/>
    <cellStyle name="Comma 2 3" xfId="7993" xr:uid="{00000000-0005-0000-0000-0000AF040000}"/>
    <cellStyle name="Comma 2 30" xfId="7994" xr:uid="{00000000-0005-0000-0000-0000B0040000}"/>
    <cellStyle name="Comma 2 31" xfId="7995" xr:uid="{00000000-0005-0000-0000-0000B1040000}"/>
    <cellStyle name="Comma 2 4" xfId="7996" xr:uid="{00000000-0005-0000-0000-0000B2040000}"/>
    <cellStyle name="Comma 2 5" xfId="7997" xr:uid="{00000000-0005-0000-0000-0000B3040000}"/>
    <cellStyle name="Comma 2 6" xfId="7998" xr:uid="{00000000-0005-0000-0000-0000B4040000}"/>
    <cellStyle name="Comma 2 7" xfId="7999" xr:uid="{00000000-0005-0000-0000-0000B5040000}"/>
    <cellStyle name="Comma 2 8" xfId="8000" xr:uid="{00000000-0005-0000-0000-0000B6040000}"/>
    <cellStyle name="Comma 2 9" xfId="8001" xr:uid="{00000000-0005-0000-0000-0000B7040000}"/>
    <cellStyle name="Comma 2 9 2" xfId="8002" xr:uid="{00000000-0005-0000-0000-0000B8040000}"/>
    <cellStyle name="Comma 25" xfId="8003" xr:uid="{00000000-0005-0000-0000-0000B9040000}"/>
    <cellStyle name="Comma 3" xfId="8004" xr:uid="{00000000-0005-0000-0000-0000BA040000}"/>
    <cellStyle name="Comma 3 2" xfId="8005" xr:uid="{00000000-0005-0000-0000-0000BB040000}"/>
    <cellStyle name="Comma 3 2 2" xfId="7540" xr:uid="{00000000-0005-0000-0000-0000BC040000}"/>
    <cellStyle name="Comma 3 2 2 2" xfId="8597" xr:uid="{00000000-0005-0000-0000-0000BD040000}"/>
    <cellStyle name="Comma 3 2 2 3" xfId="8602" xr:uid="{00000000-0005-0000-0000-0000BE040000}"/>
    <cellStyle name="Comma 3 2 2 4" xfId="8604" xr:uid="{00000000-0005-0000-0000-0000BF040000}"/>
    <cellStyle name="Comma 3 2 2 5" xfId="8607" xr:uid="{00000000-0005-0000-0000-0000C0040000}"/>
    <cellStyle name="Comma 3 2 2 6" xfId="8614" xr:uid="{A9AF980F-0D71-47B4-B1E3-9417439920EC}"/>
    <cellStyle name="Comma 3 2 3" xfId="8006" xr:uid="{00000000-0005-0000-0000-0000C1040000}"/>
    <cellStyle name="Comma 3 2 4" xfId="8007" xr:uid="{00000000-0005-0000-0000-0000C2040000}"/>
    <cellStyle name="Comma 3 3" xfId="8008" xr:uid="{00000000-0005-0000-0000-0000C3040000}"/>
    <cellStyle name="Comma 3 3 2" xfId="8009" xr:uid="{00000000-0005-0000-0000-0000C4040000}"/>
    <cellStyle name="Comma 3 3 2 2" xfId="8010" xr:uid="{00000000-0005-0000-0000-0000C5040000}"/>
    <cellStyle name="Comma 3 3 3" xfId="8011" xr:uid="{00000000-0005-0000-0000-0000C6040000}"/>
    <cellStyle name="Comma 3 3 4" xfId="8012" xr:uid="{00000000-0005-0000-0000-0000C7040000}"/>
    <cellStyle name="Comma 3 4" xfId="7535" xr:uid="{00000000-0005-0000-0000-0000C8040000}"/>
    <cellStyle name="Comma 4 2" xfId="8013" xr:uid="{00000000-0005-0000-0000-0000C9040000}"/>
    <cellStyle name="Comma 4 2 2" xfId="8014" xr:uid="{00000000-0005-0000-0000-0000CA040000}"/>
    <cellStyle name="Comma 4 2 3" xfId="8015" xr:uid="{00000000-0005-0000-0000-0000CB040000}"/>
    <cellStyle name="Comma 5" xfId="8016" xr:uid="{00000000-0005-0000-0000-0000CC040000}"/>
    <cellStyle name="Comma 5 2" xfId="8017" xr:uid="{00000000-0005-0000-0000-0000CD040000}"/>
    <cellStyle name="Comma 5 2 2" xfId="8018" xr:uid="{00000000-0005-0000-0000-0000CE040000}"/>
    <cellStyle name="Comma 5 2 3" xfId="8019" xr:uid="{00000000-0005-0000-0000-0000CF040000}"/>
    <cellStyle name="Comma 5 3" xfId="8020" xr:uid="{00000000-0005-0000-0000-0000D0040000}"/>
    <cellStyle name="Comma 6 2" xfId="8021" xr:uid="{00000000-0005-0000-0000-0000D1040000}"/>
    <cellStyle name="Comma 7 2" xfId="8022" xr:uid="{00000000-0005-0000-0000-0000D2040000}"/>
    <cellStyle name="Comma 8 2" xfId="8023" xr:uid="{00000000-0005-0000-0000-0000D3040000}"/>
    <cellStyle name="Currency 2" xfId="8024" xr:uid="{00000000-0005-0000-0000-0000D4040000}"/>
    <cellStyle name="Currency 2 2" xfId="8025" xr:uid="{00000000-0005-0000-0000-0000D5040000}"/>
    <cellStyle name="Currency 3" xfId="7528" xr:uid="{00000000-0005-0000-0000-0000D6040000}"/>
    <cellStyle name="dataf" xfId="1298" xr:uid="{00000000-0005-0000-0000-0000D7040000}"/>
    <cellStyle name="datag" xfId="1299" xr:uid="{00000000-0005-0000-0000-0000D8040000}"/>
    <cellStyle name="Denar [0]_V3 plin" xfId="8026" xr:uid="{00000000-0005-0000-0000-0000D9040000}"/>
    <cellStyle name="Denar_V3 plin" xfId="8027" xr:uid="{00000000-0005-0000-0000-0000DA040000}"/>
    <cellStyle name="Dobro 2" xfId="54" xr:uid="{00000000-0005-0000-0000-0000DB040000}"/>
    <cellStyle name="Dobro 2 2" xfId="1300" xr:uid="{00000000-0005-0000-0000-0000DC040000}"/>
    <cellStyle name="Dobro 3" xfId="1301" xr:uid="{00000000-0005-0000-0000-0000DD040000}"/>
    <cellStyle name="Emphasis 1" xfId="8028" xr:uid="{00000000-0005-0000-0000-0000DE040000}"/>
    <cellStyle name="Emphasis 2" xfId="8029" xr:uid="{00000000-0005-0000-0000-0000DF040000}"/>
    <cellStyle name="Emphasis 3" xfId="8030" xr:uid="{00000000-0005-0000-0000-0000E0040000}"/>
    <cellStyle name="Euro" xfId="11" xr:uid="{00000000-0005-0000-0000-0000E1040000}"/>
    <cellStyle name="Euro 10" xfId="8031" xr:uid="{00000000-0005-0000-0000-0000E2040000}"/>
    <cellStyle name="Euro 11" xfId="8032" xr:uid="{00000000-0005-0000-0000-0000E3040000}"/>
    <cellStyle name="Euro 12" xfId="8033" xr:uid="{00000000-0005-0000-0000-0000E4040000}"/>
    <cellStyle name="Euro 13" xfId="8034" xr:uid="{00000000-0005-0000-0000-0000E5040000}"/>
    <cellStyle name="Euro 14" xfId="8035" xr:uid="{00000000-0005-0000-0000-0000E6040000}"/>
    <cellStyle name="Euro 15" xfId="8036" xr:uid="{00000000-0005-0000-0000-0000E7040000}"/>
    <cellStyle name="Euro 16" xfId="8037" xr:uid="{00000000-0005-0000-0000-0000E8040000}"/>
    <cellStyle name="Euro 17" xfId="8038" xr:uid="{00000000-0005-0000-0000-0000E9040000}"/>
    <cellStyle name="Euro 18" xfId="8039" xr:uid="{00000000-0005-0000-0000-0000EA040000}"/>
    <cellStyle name="Euro 2" xfId="87" xr:uid="{00000000-0005-0000-0000-0000EB040000}"/>
    <cellStyle name="Euro 2 2" xfId="250" xr:uid="{00000000-0005-0000-0000-0000EC040000}"/>
    <cellStyle name="Euro 2 3" xfId="125" xr:uid="{00000000-0005-0000-0000-0000ED040000}"/>
    <cellStyle name="Euro 3" xfId="117" xr:uid="{00000000-0005-0000-0000-0000EE040000}"/>
    <cellStyle name="Euro 3 2" xfId="8040" xr:uid="{00000000-0005-0000-0000-0000EF040000}"/>
    <cellStyle name="Euro 4" xfId="122" xr:uid="{00000000-0005-0000-0000-0000F0040000}"/>
    <cellStyle name="Euro 4 2" xfId="8041" xr:uid="{00000000-0005-0000-0000-0000F1040000}"/>
    <cellStyle name="Euro 5" xfId="21" xr:uid="{00000000-0005-0000-0000-0000F2040000}"/>
    <cellStyle name="Euro 5 2" xfId="8042" xr:uid="{00000000-0005-0000-0000-0000F3040000}"/>
    <cellStyle name="Euro 6" xfId="8043" xr:uid="{00000000-0005-0000-0000-0000F4040000}"/>
    <cellStyle name="Euro 7" xfId="8044" xr:uid="{00000000-0005-0000-0000-0000F5040000}"/>
    <cellStyle name="Euro 8" xfId="8045" xr:uid="{00000000-0005-0000-0000-0000F6040000}"/>
    <cellStyle name="Euro 9" xfId="8046" xr:uid="{00000000-0005-0000-0000-0000F7040000}"/>
    <cellStyle name="Excel Built-in Normal" xfId="1295" xr:uid="{00000000-0005-0000-0000-0000F8040000}"/>
    <cellStyle name="Explanatory Text" xfId="8047" xr:uid="{00000000-0005-0000-0000-0000F9040000}"/>
    <cellStyle name="Explanatory Text 2" xfId="8048" xr:uid="{00000000-0005-0000-0000-0000FA040000}"/>
    <cellStyle name="Explanatory Text 2 2" xfId="8049" xr:uid="{00000000-0005-0000-0000-0000FB040000}"/>
    <cellStyle name="Explanatory Text 3" xfId="8050" xr:uid="{00000000-0005-0000-0000-0000FC040000}"/>
    <cellStyle name="Explanatory Text 4" xfId="8051" xr:uid="{00000000-0005-0000-0000-0000FD040000}"/>
    <cellStyle name="Explanatory Text 5" xfId="8052" xr:uid="{00000000-0005-0000-0000-0000FE040000}"/>
    <cellStyle name="general" xfId="8053" xr:uid="{00000000-0005-0000-0000-0000FF040000}"/>
    <cellStyle name="general 2" xfId="8054" xr:uid="{00000000-0005-0000-0000-000000050000}"/>
    <cellStyle name="Good" xfId="8055" xr:uid="{00000000-0005-0000-0000-000001050000}"/>
    <cellStyle name="Good 2" xfId="8056" xr:uid="{00000000-0005-0000-0000-000002050000}"/>
    <cellStyle name="Good 2 2" xfId="8057" xr:uid="{00000000-0005-0000-0000-000003050000}"/>
    <cellStyle name="Good 2 2 2" xfId="8058" xr:uid="{00000000-0005-0000-0000-000004050000}"/>
    <cellStyle name="Good 2 3" xfId="8059" xr:uid="{00000000-0005-0000-0000-000005050000}"/>
    <cellStyle name="Good 2 4" xfId="8060" xr:uid="{00000000-0005-0000-0000-000006050000}"/>
    <cellStyle name="Good 2 5" xfId="8061" xr:uid="{00000000-0005-0000-0000-000007050000}"/>
    <cellStyle name="Good 3" xfId="8062" xr:uid="{00000000-0005-0000-0000-000008050000}"/>
    <cellStyle name="Good 3 2" xfId="8063" xr:uid="{00000000-0005-0000-0000-000009050000}"/>
    <cellStyle name="Good 3 3" xfId="8064" xr:uid="{00000000-0005-0000-0000-00000A050000}"/>
    <cellStyle name="Good 4" xfId="8065" xr:uid="{00000000-0005-0000-0000-00000B050000}"/>
    <cellStyle name="Good 5" xfId="8066" xr:uid="{00000000-0005-0000-0000-00000C050000}"/>
    <cellStyle name="Good 6" xfId="8067" xr:uid="{00000000-0005-0000-0000-00000D050000}"/>
    <cellStyle name="Heading 1" xfId="8068" xr:uid="{00000000-0005-0000-0000-00000E050000}"/>
    <cellStyle name="Heading 1 2" xfId="8069" xr:uid="{00000000-0005-0000-0000-00000F050000}"/>
    <cellStyle name="Heading 1 2 2" xfId="8070" xr:uid="{00000000-0005-0000-0000-000010050000}"/>
    <cellStyle name="Heading 1 2 2 2" xfId="8071" xr:uid="{00000000-0005-0000-0000-000011050000}"/>
    <cellStyle name="Heading 1 2 3" xfId="8072" xr:uid="{00000000-0005-0000-0000-000012050000}"/>
    <cellStyle name="Heading 1 2 4" xfId="8073" xr:uid="{00000000-0005-0000-0000-000013050000}"/>
    <cellStyle name="Heading 1 2 5" xfId="8074" xr:uid="{00000000-0005-0000-0000-000014050000}"/>
    <cellStyle name="Heading 1 2 6" xfId="8075" xr:uid="{00000000-0005-0000-0000-000015050000}"/>
    <cellStyle name="Heading 1 3" xfId="8076" xr:uid="{00000000-0005-0000-0000-000016050000}"/>
    <cellStyle name="Heading 1 3 2" xfId="8077" xr:uid="{00000000-0005-0000-0000-000017050000}"/>
    <cellStyle name="Heading 1 3 3" xfId="8078" xr:uid="{00000000-0005-0000-0000-000018050000}"/>
    <cellStyle name="Heading 1 4" xfId="8079" xr:uid="{00000000-0005-0000-0000-000019050000}"/>
    <cellStyle name="Heading 1 5" xfId="8080" xr:uid="{00000000-0005-0000-0000-00001A050000}"/>
    <cellStyle name="Heading 2" xfId="8081" xr:uid="{00000000-0005-0000-0000-00001B050000}"/>
    <cellStyle name="Heading 2 2" xfId="8082" xr:uid="{00000000-0005-0000-0000-00001C050000}"/>
    <cellStyle name="Heading 2 2 2" xfId="8083" xr:uid="{00000000-0005-0000-0000-00001D050000}"/>
    <cellStyle name="Heading 2 2 2 2" xfId="8084" xr:uid="{00000000-0005-0000-0000-00001E050000}"/>
    <cellStyle name="Heading 2 2 3" xfId="8085" xr:uid="{00000000-0005-0000-0000-00001F050000}"/>
    <cellStyle name="Heading 2 2 4" xfId="8086" xr:uid="{00000000-0005-0000-0000-000020050000}"/>
    <cellStyle name="Heading 2 2 5" xfId="8087" xr:uid="{00000000-0005-0000-0000-000021050000}"/>
    <cellStyle name="Heading 2 2 6" xfId="8088" xr:uid="{00000000-0005-0000-0000-000022050000}"/>
    <cellStyle name="Heading 2 3" xfId="8089" xr:uid="{00000000-0005-0000-0000-000023050000}"/>
    <cellStyle name="Heading 2 3 2" xfId="8090" xr:uid="{00000000-0005-0000-0000-000024050000}"/>
    <cellStyle name="Heading 2 3 3" xfId="8091" xr:uid="{00000000-0005-0000-0000-000025050000}"/>
    <cellStyle name="Heading 2 4" xfId="8092" xr:uid="{00000000-0005-0000-0000-000026050000}"/>
    <cellStyle name="Heading 2 5" xfId="8093" xr:uid="{00000000-0005-0000-0000-000027050000}"/>
    <cellStyle name="Heading 3" xfId="8094" xr:uid="{00000000-0005-0000-0000-000028050000}"/>
    <cellStyle name="Heading 3 2" xfId="8095" xr:uid="{00000000-0005-0000-0000-000029050000}"/>
    <cellStyle name="Heading 3 2 2" xfId="8096" xr:uid="{00000000-0005-0000-0000-00002A050000}"/>
    <cellStyle name="Heading 3 2 2 2" xfId="8097" xr:uid="{00000000-0005-0000-0000-00002B050000}"/>
    <cellStyle name="Heading 3 2 3" xfId="8098" xr:uid="{00000000-0005-0000-0000-00002C050000}"/>
    <cellStyle name="Heading 3 2 4" xfId="8099" xr:uid="{00000000-0005-0000-0000-00002D050000}"/>
    <cellStyle name="Heading 3 2 5" xfId="8100" xr:uid="{00000000-0005-0000-0000-00002E050000}"/>
    <cellStyle name="Heading 3 2 6" xfId="8101" xr:uid="{00000000-0005-0000-0000-00002F050000}"/>
    <cellStyle name="Heading 3 3" xfId="8102" xr:uid="{00000000-0005-0000-0000-000030050000}"/>
    <cellStyle name="Heading 3 3 2" xfId="8103" xr:uid="{00000000-0005-0000-0000-000031050000}"/>
    <cellStyle name="Heading 3 3 3" xfId="8104" xr:uid="{00000000-0005-0000-0000-000032050000}"/>
    <cellStyle name="Heading 3 4" xfId="8105" xr:uid="{00000000-0005-0000-0000-000033050000}"/>
    <cellStyle name="Heading 3 5" xfId="8106" xr:uid="{00000000-0005-0000-0000-000034050000}"/>
    <cellStyle name="Heading 4" xfId="8107" xr:uid="{00000000-0005-0000-0000-000035050000}"/>
    <cellStyle name="Heading 4 2" xfId="8108" xr:uid="{00000000-0005-0000-0000-000036050000}"/>
    <cellStyle name="Heading 4 2 2" xfId="8109" xr:uid="{00000000-0005-0000-0000-000037050000}"/>
    <cellStyle name="Heading 4 2 2 2" xfId="8110" xr:uid="{00000000-0005-0000-0000-000038050000}"/>
    <cellStyle name="Heading 4 2 3" xfId="8111" xr:uid="{00000000-0005-0000-0000-000039050000}"/>
    <cellStyle name="Heading 4 2 4" xfId="8112" xr:uid="{00000000-0005-0000-0000-00003A050000}"/>
    <cellStyle name="Heading 4 2 5" xfId="8113" xr:uid="{00000000-0005-0000-0000-00003B050000}"/>
    <cellStyle name="Heading 4 3" xfId="8114" xr:uid="{00000000-0005-0000-0000-00003C050000}"/>
    <cellStyle name="Heading 4 3 2" xfId="8115" xr:uid="{00000000-0005-0000-0000-00003D050000}"/>
    <cellStyle name="Heading 4 3 3" xfId="8116" xr:uid="{00000000-0005-0000-0000-00003E050000}"/>
    <cellStyle name="Heading 4 4" xfId="8117" xr:uid="{00000000-0005-0000-0000-00003F050000}"/>
    <cellStyle name="Heading 4 5" xfId="8118" xr:uid="{00000000-0005-0000-0000-000040050000}"/>
    <cellStyle name="Hiperpovezava 2" xfId="108" xr:uid="{00000000-0005-0000-0000-000041050000}"/>
    <cellStyle name="Hiperpovezava 2 2" xfId="1302" xr:uid="{00000000-0005-0000-0000-000042050000}"/>
    <cellStyle name="Hiperpovezava 3" xfId="1303" xr:uid="{00000000-0005-0000-0000-000043050000}"/>
    <cellStyle name="Hiperpovezava 4" xfId="1304" xr:uid="{00000000-0005-0000-0000-000044050000}"/>
    <cellStyle name="Hiperpovezava 5" xfId="1305" xr:uid="{00000000-0005-0000-0000-000045050000}"/>
    <cellStyle name="Hiperpovezava 6" xfId="1306" xr:uid="{00000000-0005-0000-0000-000046050000}"/>
    <cellStyle name="Hiperpovezava 7" xfId="8605" xr:uid="{00000000-0005-0000-0000-000047050000}"/>
    <cellStyle name="Hyperlink 2" xfId="8119" xr:uid="{00000000-0005-0000-0000-000048050000}"/>
    <cellStyle name="Hyperlink 2 2" xfId="8120" xr:uid="{00000000-0005-0000-0000-000049050000}"/>
    <cellStyle name="Input" xfId="8121" xr:uid="{00000000-0005-0000-0000-00004A050000}"/>
    <cellStyle name="Input 2" xfId="8122" xr:uid="{00000000-0005-0000-0000-00004B050000}"/>
    <cellStyle name="Input 2 2" xfId="8123" xr:uid="{00000000-0005-0000-0000-00004C050000}"/>
    <cellStyle name="Input 2 2 2" xfId="8124" xr:uid="{00000000-0005-0000-0000-00004D050000}"/>
    <cellStyle name="Input 2 3" xfId="8125" xr:uid="{00000000-0005-0000-0000-00004E050000}"/>
    <cellStyle name="Input 2 4" xfId="8126" xr:uid="{00000000-0005-0000-0000-00004F050000}"/>
    <cellStyle name="Input 2 5" xfId="8127" xr:uid="{00000000-0005-0000-0000-000050050000}"/>
    <cellStyle name="Input 3" xfId="8128" xr:uid="{00000000-0005-0000-0000-000051050000}"/>
    <cellStyle name="Input 3 2" xfId="8129" xr:uid="{00000000-0005-0000-0000-000052050000}"/>
    <cellStyle name="Input 3 3" xfId="8130" xr:uid="{00000000-0005-0000-0000-000053050000}"/>
    <cellStyle name="Input 4" xfId="8131" xr:uid="{00000000-0005-0000-0000-000054050000}"/>
    <cellStyle name="Input 5" xfId="8132" xr:uid="{00000000-0005-0000-0000-000055050000}"/>
    <cellStyle name="Item" xfId="1307" xr:uid="{00000000-0005-0000-0000-000056050000}"/>
    <cellStyle name="Izhod 2" xfId="55" xr:uid="{00000000-0005-0000-0000-000057050000}"/>
    <cellStyle name="Keš" xfId="1308" xr:uid="{00000000-0005-0000-0000-000058050000}"/>
    <cellStyle name="ĹëČ­ [0]_laroux" xfId="8133" xr:uid="{00000000-0005-0000-0000-000059050000}"/>
    <cellStyle name="ĹëČ­_laroux" xfId="8134" xr:uid="{00000000-0005-0000-0000-00005A050000}"/>
    <cellStyle name="Linked Cell" xfId="8135" xr:uid="{00000000-0005-0000-0000-00005B050000}"/>
    <cellStyle name="Linked Cell 2" xfId="8136" xr:uid="{00000000-0005-0000-0000-00005C050000}"/>
    <cellStyle name="Linked Cell 2 2" xfId="8137" xr:uid="{00000000-0005-0000-0000-00005D050000}"/>
    <cellStyle name="Linked Cell 2 2 2" xfId="8138" xr:uid="{00000000-0005-0000-0000-00005E050000}"/>
    <cellStyle name="Linked Cell 2 3" xfId="8139" xr:uid="{00000000-0005-0000-0000-00005F050000}"/>
    <cellStyle name="Linked Cell 2 4" xfId="8140" xr:uid="{00000000-0005-0000-0000-000060050000}"/>
    <cellStyle name="Linked Cell 2 5" xfId="8141" xr:uid="{00000000-0005-0000-0000-000061050000}"/>
    <cellStyle name="Linked Cell 2 6" xfId="8142" xr:uid="{00000000-0005-0000-0000-000062050000}"/>
    <cellStyle name="Linked Cell 3" xfId="8143" xr:uid="{00000000-0005-0000-0000-000063050000}"/>
    <cellStyle name="Linked Cell 3 2" xfId="8144" xr:uid="{00000000-0005-0000-0000-000064050000}"/>
    <cellStyle name="Linked Cell 3 3" xfId="8145" xr:uid="{00000000-0005-0000-0000-000065050000}"/>
    <cellStyle name="Linked Cell 4" xfId="8146" xr:uid="{00000000-0005-0000-0000-000066050000}"/>
    <cellStyle name="Linked Cell 5" xfId="8147" xr:uid="{00000000-0005-0000-0000-000067050000}"/>
    <cellStyle name="Naslov 1 1" xfId="8148" xr:uid="{00000000-0005-0000-0000-000068050000}"/>
    <cellStyle name="Naslov 1 2" xfId="56" xr:uid="{00000000-0005-0000-0000-000069050000}"/>
    <cellStyle name="Naslov 2 2" xfId="57" xr:uid="{00000000-0005-0000-0000-00006A050000}"/>
    <cellStyle name="Naslov 3 2" xfId="58" xr:uid="{00000000-0005-0000-0000-00006B050000}"/>
    <cellStyle name="Naslov 4 2" xfId="59" xr:uid="{00000000-0005-0000-0000-00006C050000}"/>
    <cellStyle name="Naslov 5" xfId="60" xr:uid="{00000000-0005-0000-0000-00006D050000}"/>
    <cellStyle name="NASLOVI 2" xfId="1309" xr:uid="{00000000-0005-0000-0000-00006E050000}"/>
    <cellStyle name="Navadno" xfId="0" builtinId="0"/>
    <cellStyle name="Navadno 10" xfId="8149" xr:uid="{00000000-0005-0000-0000-000070050000}"/>
    <cellStyle name="Navadno 10 2" xfId="1310" xr:uid="{00000000-0005-0000-0000-000071050000}"/>
    <cellStyle name="Navadno 10 3" xfId="8150" xr:uid="{00000000-0005-0000-0000-000072050000}"/>
    <cellStyle name="Navadno 10_P2-OBJEKT NAD KOTO NIČ-C" xfId="8151" xr:uid="{00000000-0005-0000-0000-000073050000}"/>
    <cellStyle name="Navadno 11" xfId="8152" xr:uid="{00000000-0005-0000-0000-000074050000}"/>
    <cellStyle name="Navadno 11 2" xfId="8153" xr:uid="{00000000-0005-0000-0000-000075050000}"/>
    <cellStyle name="Navadno 11 3" xfId="8154" xr:uid="{00000000-0005-0000-0000-000076050000}"/>
    <cellStyle name="Navadno 11_P2-OBJEKT NAD KOTO NIČ-C" xfId="8155" xr:uid="{00000000-0005-0000-0000-000077050000}"/>
    <cellStyle name="Navadno 12" xfId="8156" xr:uid="{00000000-0005-0000-0000-000078050000}"/>
    <cellStyle name="Navadno 13" xfId="7530" xr:uid="{00000000-0005-0000-0000-000079050000}"/>
    <cellStyle name="Navadno 14" xfId="7531" xr:uid="{00000000-0005-0000-0000-00007A050000}"/>
    <cellStyle name="Navadno 15" xfId="8608" xr:uid="{00000000-0005-0000-0000-00007B050000}"/>
    <cellStyle name="Navadno 15 2" xfId="8615" xr:uid="{C9BAF99B-D034-4EDF-B238-228983709D57}"/>
    <cellStyle name="Navadno 16" xfId="8609" xr:uid="{00000000-0005-0000-0000-00007C050000}"/>
    <cellStyle name="Navadno 17" xfId="35" xr:uid="{00000000-0005-0000-0000-00007D050000}"/>
    <cellStyle name="Navadno 18" xfId="8611" xr:uid="{316D8759-77F4-4260-82BE-17A5356D7924}"/>
    <cellStyle name="Navadno 19" xfId="8612" xr:uid="{C942F0EF-46F7-40BC-9693-AF96A51BEF5B}"/>
    <cellStyle name="Navadno 2" xfId="8" xr:uid="{00000000-0005-0000-0000-00007E050000}"/>
    <cellStyle name="Navadno 2 10" xfId="185" xr:uid="{00000000-0005-0000-0000-00007F050000}"/>
    <cellStyle name="Navadno 2 10 2" xfId="327" xr:uid="{00000000-0005-0000-0000-000080050000}"/>
    <cellStyle name="Navadno 2 10 2 2" xfId="725" xr:uid="{00000000-0005-0000-0000-000081050000}"/>
    <cellStyle name="Navadno 2 10 2 2 2" xfId="3256" xr:uid="{00000000-0005-0000-0000-000082050000}"/>
    <cellStyle name="Navadno 2 10 2 2 2 2" xfId="6928" xr:uid="{00000000-0005-0000-0000-000083050000}"/>
    <cellStyle name="Navadno 2 10 2 2 3" xfId="2022" xr:uid="{00000000-0005-0000-0000-000084050000}"/>
    <cellStyle name="Navadno 2 10 2 2 3 2" xfId="5696" xr:uid="{00000000-0005-0000-0000-000085050000}"/>
    <cellStyle name="Navadno 2 10 2 2 4" xfId="4488" xr:uid="{00000000-0005-0000-0000-000086050000}"/>
    <cellStyle name="Navadno 2 10 2 3" xfId="1135" xr:uid="{00000000-0005-0000-0000-000087050000}"/>
    <cellStyle name="Navadno 2 10 2 3 2" xfId="3666" xr:uid="{00000000-0005-0000-0000-000088050000}"/>
    <cellStyle name="Navadno 2 10 2 3 2 2" xfId="7338" xr:uid="{00000000-0005-0000-0000-000089050000}"/>
    <cellStyle name="Navadno 2 10 2 3 3" xfId="2432" xr:uid="{00000000-0005-0000-0000-00008A050000}"/>
    <cellStyle name="Navadno 2 10 2 3 3 2" xfId="6106" xr:uid="{00000000-0005-0000-0000-00008B050000}"/>
    <cellStyle name="Navadno 2 10 2 3 4" xfId="4898" xr:uid="{00000000-0005-0000-0000-00008C050000}"/>
    <cellStyle name="Navadno 2 10 2 4" xfId="2864" xr:uid="{00000000-0005-0000-0000-00008D050000}"/>
    <cellStyle name="Navadno 2 10 2 4 2" xfId="6536" xr:uid="{00000000-0005-0000-0000-00008E050000}"/>
    <cellStyle name="Navadno 2 10 2 5" xfId="1630" xr:uid="{00000000-0005-0000-0000-00008F050000}"/>
    <cellStyle name="Navadno 2 10 2 5 2" xfId="5304" xr:uid="{00000000-0005-0000-0000-000090050000}"/>
    <cellStyle name="Navadno 2 10 2 6" xfId="4096" xr:uid="{00000000-0005-0000-0000-000091050000}"/>
    <cellStyle name="Navadno 2 10 3" xfId="458" xr:uid="{00000000-0005-0000-0000-000092050000}"/>
    <cellStyle name="Navadno 2 10 3 2" xfId="851" xr:uid="{00000000-0005-0000-0000-000093050000}"/>
    <cellStyle name="Navadno 2 10 3 2 2" xfId="3382" xr:uid="{00000000-0005-0000-0000-000094050000}"/>
    <cellStyle name="Navadno 2 10 3 2 2 2" xfId="7054" xr:uid="{00000000-0005-0000-0000-000095050000}"/>
    <cellStyle name="Navadno 2 10 3 2 3" xfId="2148" xr:uid="{00000000-0005-0000-0000-000096050000}"/>
    <cellStyle name="Navadno 2 10 3 2 3 2" xfId="5822" xr:uid="{00000000-0005-0000-0000-000097050000}"/>
    <cellStyle name="Navadno 2 10 3 2 4" xfId="4614" xr:uid="{00000000-0005-0000-0000-000098050000}"/>
    <cellStyle name="Navadno 2 10 3 3" xfId="1261" xr:uid="{00000000-0005-0000-0000-000099050000}"/>
    <cellStyle name="Navadno 2 10 3 3 2" xfId="3792" xr:uid="{00000000-0005-0000-0000-00009A050000}"/>
    <cellStyle name="Navadno 2 10 3 3 2 2" xfId="7464" xr:uid="{00000000-0005-0000-0000-00009B050000}"/>
    <cellStyle name="Navadno 2 10 3 3 3" xfId="2558" xr:uid="{00000000-0005-0000-0000-00009C050000}"/>
    <cellStyle name="Navadno 2 10 3 3 3 2" xfId="6232" xr:uid="{00000000-0005-0000-0000-00009D050000}"/>
    <cellStyle name="Navadno 2 10 3 3 4" xfId="5024" xr:uid="{00000000-0005-0000-0000-00009E050000}"/>
    <cellStyle name="Navadno 2 10 3 4" xfId="2990" xr:uid="{00000000-0005-0000-0000-00009F050000}"/>
    <cellStyle name="Navadno 2 10 3 4 2" xfId="6662" xr:uid="{00000000-0005-0000-0000-0000A0050000}"/>
    <cellStyle name="Navadno 2 10 3 5" xfId="1756" xr:uid="{00000000-0005-0000-0000-0000A1050000}"/>
    <cellStyle name="Navadno 2 10 3 5 2" xfId="5430" xr:uid="{00000000-0005-0000-0000-0000A2050000}"/>
    <cellStyle name="Navadno 2 10 3 6" xfId="4222" xr:uid="{00000000-0005-0000-0000-0000A3050000}"/>
    <cellStyle name="Navadno 2 10 4" xfId="584" xr:uid="{00000000-0005-0000-0000-0000A4050000}"/>
    <cellStyle name="Navadno 2 10 4 2" xfId="3115" xr:uid="{00000000-0005-0000-0000-0000A5050000}"/>
    <cellStyle name="Navadno 2 10 4 2 2" xfId="6787" xr:uid="{00000000-0005-0000-0000-0000A6050000}"/>
    <cellStyle name="Navadno 2 10 4 3" xfId="1881" xr:uid="{00000000-0005-0000-0000-0000A7050000}"/>
    <cellStyle name="Navadno 2 10 4 3 2" xfId="5555" xr:uid="{00000000-0005-0000-0000-0000A8050000}"/>
    <cellStyle name="Navadno 2 10 4 4" xfId="4347" xr:uid="{00000000-0005-0000-0000-0000A9050000}"/>
    <cellStyle name="Navadno 2 10 5" xfId="994" xr:uid="{00000000-0005-0000-0000-0000AA050000}"/>
    <cellStyle name="Navadno 2 10 5 2" xfId="3525" xr:uid="{00000000-0005-0000-0000-0000AB050000}"/>
    <cellStyle name="Navadno 2 10 5 2 2" xfId="7197" xr:uid="{00000000-0005-0000-0000-0000AC050000}"/>
    <cellStyle name="Navadno 2 10 5 3" xfId="2291" xr:uid="{00000000-0005-0000-0000-0000AD050000}"/>
    <cellStyle name="Navadno 2 10 5 3 2" xfId="5965" xr:uid="{00000000-0005-0000-0000-0000AE050000}"/>
    <cellStyle name="Navadno 2 10 5 4" xfId="4757" xr:uid="{00000000-0005-0000-0000-0000AF050000}"/>
    <cellStyle name="Navadno 2 10 6" xfId="2723" xr:uid="{00000000-0005-0000-0000-0000B0050000}"/>
    <cellStyle name="Navadno 2 10 6 2" xfId="6395" xr:uid="{00000000-0005-0000-0000-0000B1050000}"/>
    <cellStyle name="Navadno 2 10 7" xfId="1489" xr:uid="{00000000-0005-0000-0000-0000B2050000}"/>
    <cellStyle name="Navadno 2 10 7 2" xfId="5163" xr:uid="{00000000-0005-0000-0000-0000B3050000}"/>
    <cellStyle name="Navadno 2 10 8" xfId="3955" xr:uid="{00000000-0005-0000-0000-0000B4050000}"/>
    <cellStyle name="Navadno 2 11" xfId="203" xr:uid="{00000000-0005-0000-0000-0000B5050000}"/>
    <cellStyle name="Navadno 2 11 2" xfId="273" xr:uid="{00000000-0005-0000-0000-0000B6050000}"/>
    <cellStyle name="Navadno 2 11 2 2" xfId="671" xr:uid="{00000000-0005-0000-0000-0000B7050000}"/>
    <cellStyle name="Navadno 2 11 2 2 2" xfId="3202" xr:uid="{00000000-0005-0000-0000-0000B8050000}"/>
    <cellStyle name="Navadno 2 11 2 2 2 2" xfId="6874" xr:uid="{00000000-0005-0000-0000-0000B9050000}"/>
    <cellStyle name="Navadno 2 11 2 2 3" xfId="1968" xr:uid="{00000000-0005-0000-0000-0000BA050000}"/>
    <cellStyle name="Navadno 2 11 2 2 3 2" xfId="5642" xr:uid="{00000000-0005-0000-0000-0000BB050000}"/>
    <cellStyle name="Navadno 2 11 2 2 4" xfId="4434" xr:uid="{00000000-0005-0000-0000-0000BC050000}"/>
    <cellStyle name="Navadno 2 11 2 3" xfId="1081" xr:uid="{00000000-0005-0000-0000-0000BD050000}"/>
    <cellStyle name="Navadno 2 11 2 3 2" xfId="3612" xr:uid="{00000000-0005-0000-0000-0000BE050000}"/>
    <cellStyle name="Navadno 2 11 2 3 2 2" xfId="7284" xr:uid="{00000000-0005-0000-0000-0000BF050000}"/>
    <cellStyle name="Navadno 2 11 2 3 3" xfId="2378" xr:uid="{00000000-0005-0000-0000-0000C0050000}"/>
    <cellStyle name="Navadno 2 11 2 3 3 2" xfId="6052" xr:uid="{00000000-0005-0000-0000-0000C1050000}"/>
    <cellStyle name="Navadno 2 11 2 3 4" xfId="4844" xr:uid="{00000000-0005-0000-0000-0000C2050000}"/>
    <cellStyle name="Navadno 2 11 2 4" xfId="2810" xr:uid="{00000000-0005-0000-0000-0000C3050000}"/>
    <cellStyle name="Navadno 2 11 2 4 2" xfId="6482" xr:uid="{00000000-0005-0000-0000-0000C4050000}"/>
    <cellStyle name="Navadno 2 11 2 5" xfId="1576" xr:uid="{00000000-0005-0000-0000-0000C5050000}"/>
    <cellStyle name="Navadno 2 11 2 5 2" xfId="5250" xr:uid="{00000000-0005-0000-0000-0000C6050000}"/>
    <cellStyle name="Navadno 2 11 2 6" xfId="4042" xr:uid="{00000000-0005-0000-0000-0000C7050000}"/>
    <cellStyle name="Navadno 2 11 3" xfId="602" xr:uid="{00000000-0005-0000-0000-0000C8050000}"/>
    <cellStyle name="Navadno 2 11 3 2" xfId="3133" xr:uid="{00000000-0005-0000-0000-0000C9050000}"/>
    <cellStyle name="Navadno 2 11 3 2 2" xfId="6805" xr:uid="{00000000-0005-0000-0000-0000CA050000}"/>
    <cellStyle name="Navadno 2 11 3 3" xfId="1899" xr:uid="{00000000-0005-0000-0000-0000CB050000}"/>
    <cellStyle name="Navadno 2 11 3 3 2" xfId="5573" xr:uid="{00000000-0005-0000-0000-0000CC050000}"/>
    <cellStyle name="Navadno 2 11 3 4" xfId="4365" xr:uid="{00000000-0005-0000-0000-0000CD050000}"/>
    <cellStyle name="Navadno 2 11 4" xfId="1012" xr:uid="{00000000-0005-0000-0000-0000CE050000}"/>
    <cellStyle name="Navadno 2 11 4 2" xfId="3543" xr:uid="{00000000-0005-0000-0000-0000CF050000}"/>
    <cellStyle name="Navadno 2 11 4 2 2" xfId="7215" xr:uid="{00000000-0005-0000-0000-0000D0050000}"/>
    <cellStyle name="Navadno 2 11 4 3" xfId="2309" xr:uid="{00000000-0005-0000-0000-0000D1050000}"/>
    <cellStyle name="Navadno 2 11 4 3 2" xfId="5983" xr:uid="{00000000-0005-0000-0000-0000D2050000}"/>
    <cellStyle name="Navadno 2 11 4 4" xfId="4775" xr:uid="{00000000-0005-0000-0000-0000D3050000}"/>
    <cellStyle name="Navadno 2 11 5" xfId="2741" xr:uid="{00000000-0005-0000-0000-0000D4050000}"/>
    <cellStyle name="Navadno 2 11 5 2" xfId="6413" xr:uid="{00000000-0005-0000-0000-0000D5050000}"/>
    <cellStyle name="Navadno 2 11 6" xfId="1507" xr:uid="{00000000-0005-0000-0000-0000D6050000}"/>
    <cellStyle name="Navadno 2 11 6 2" xfId="5181" xr:uid="{00000000-0005-0000-0000-0000D7050000}"/>
    <cellStyle name="Navadno 2 11 7" xfId="3973" xr:uid="{00000000-0005-0000-0000-0000D8050000}"/>
    <cellStyle name="Navadno 2 12" xfId="261" xr:uid="{00000000-0005-0000-0000-0000D9050000}"/>
    <cellStyle name="Navadno 2 12 2" xfId="659" xr:uid="{00000000-0005-0000-0000-0000DA050000}"/>
    <cellStyle name="Navadno 2 12 2 2" xfId="3190" xr:uid="{00000000-0005-0000-0000-0000DB050000}"/>
    <cellStyle name="Navadno 2 12 2 2 2" xfId="6862" xr:uid="{00000000-0005-0000-0000-0000DC050000}"/>
    <cellStyle name="Navadno 2 12 2 3" xfId="1956" xr:uid="{00000000-0005-0000-0000-0000DD050000}"/>
    <cellStyle name="Navadno 2 12 2 3 2" xfId="5630" xr:uid="{00000000-0005-0000-0000-0000DE050000}"/>
    <cellStyle name="Navadno 2 12 2 4" xfId="4422" xr:uid="{00000000-0005-0000-0000-0000DF050000}"/>
    <cellStyle name="Navadno 2 12 3" xfId="1069" xr:uid="{00000000-0005-0000-0000-0000E0050000}"/>
    <cellStyle name="Navadno 2 12 3 2" xfId="3600" xr:uid="{00000000-0005-0000-0000-0000E1050000}"/>
    <cellStyle name="Navadno 2 12 3 2 2" xfId="7272" xr:uid="{00000000-0005-0000-0000-0000E2050000}"/>
    <cellStyle name="Navadno 2 12 3 3" xfId="2366" xr:uid="{00000000-0005-0000-0000-0000E3050000}"/>
    <cellStyle name="Navadno 2 12 3 3 2" xfId="6040" xr:uid="{00000000-0005-0000-0000-0000E4050000}"/>
    <cellStyle name="Navadno 2 12 3 4" xfId="4832" xr:uid="{00000000-0005-0000-0000-0000E5050000}"/>
    <cellStyle name="Navadno 2 12 4" xfId="1290" xr:uid="{00000000-0005-0000-0000-0000E6050000}"/>
    <cellStyle name="Navadno 2 12 5" xfId="2798" xr:uid="{00000000-0005-0000-0000-0000E7050000}"/>
    <cellStyle name="Navadno 2 12 5 2" xfId="6470" xr:uid="{00000000-0005-0000-0000-0000E8050000}"/>
    <cellStyle name="Navadno 2 12 6" xfId="1564" xr:uid="{00000000-0005-0000-0000-0000E9050000}"/>
    <cellStyle name="Navadno 2 12 6 2" xfId="5238" xr:uid="{00000000-0005-0000-0000-0000EA050000}"/>
    <cellStyle name="Navadno 2 12 7" xfId="4030" xr:uid="{00000000-0005-0000-0000-0000EB050000}"/>
    <cellStyle name="Navadno 2 13" xfId="270" xr:uid="{00000000-0005-0000-0000-0000EC050000}"/>
    <cellStyle name="Navadno 2 13 2" xfId="668" xr:uid="{00000000-0005-0000-0000-0000ED050000}"/>
    <cellStyle name="Navadno 2 13 2 2" xfId="3199" xr:uid="{00000000-0005-0000-0000-0000EE050000}"/>
    <cellStyle name="Navadno 2 13 2 2 2" xfId="6871" xr:uid="{00000000-0005-0000-0000-0000EF050000}"/>
    <cellStyle name="Navadno 2 13 2 3" xfId="1965" xr:uid="{00000000-0005-0000-0000-0000F0050000}"/>
    <cellStyle name="Navadno 2 13 2 3 2" xfId="5639" xr:uid="{00000000-0005-0000-0000-0000F1050000}"/>
    <cellStyle name="Navadno 2 13 2 4" xfId="4431" xr:uid="{00000000-0005-0000-0000-0000F2050000}"/>
    <cellStyle name="Navadno 2 13 3" xfId="1078" xr:uid="{00000000-0005-0000-0000-0000F3050000}"/>
    <cellStyle name="Navadno 2 13 3 2" xfId="3609" xr:uid="{00000000-0005-0000-0000-0000F4050000}"/>
    <cellStyle name="Navadno 2 13 3 2 2" xfId="7281" xr:uid="{00000000-0005-0000-0000-0000F5050000}"/>
    <cellStyle name="Navadno 2 13 3 3" xfId="2375" xr:uid="{00000000-0005-0000-0000-0000F6050000}"/>
    <cellStyle name="Navadno 2 13 3 3 2" xfId="6049" xr:uid="{00000000-0005-0000-0000-0000F7050000}"/>
    <cellStyle name="Navadno 2 13 3 4" xfId="4841" xr:uid="{00000000-0005-0000-0000-0000F8050000}"/>
    <cellStyle name="Navadno 2 13 4" xfId="2807" xr:uid="{00000000-0005-0000-0000-0000F9050000}"/>
    <cellStyle name="Navadno 2 13 4 2" xfId="6479" xr:uid="{00000000-0005-0000-0000-0000FA050000}"/>
    <cellStyle name="Navadno 2 13 5" xfId="1573" xr:uid="{00000000-0005-0000-0000-0000FB050000}"/>
    <cellStyle name="Navadno 2 13 5 2" xfId="5247" xr:uid="{00000000-0005-0000-0000-0000FC050000}"/>
    <cellStyle name="Navadno 2 13 6" xfId="4039" xr:uid="{00000000-0005-0000-0000-0000FD050000}"/>
    <cellStyle name="Navadno 2 14" xfId="476" xr:uid="{00000000-0005-0000-0000-0000FE050000}"/>
    <cellStyle name="Navadno 2 14 2" xfId="869" xr:uid="{00000000-0005-0000-0000-0000FF050000}"/>
    <cellStyle name="Navadno 2 14 2 2" xfId="3400" xr:uid="{00000000-0005-0000-0000-000000060000}"/>
    <cellStyle name="Navadno 2 14 2 2 2" xfId="7072" xr:uid="{00000000-0005-0000-0000-000001060000}"/>
    <cellStyle name="Navadno 2 14 2 3" xfId="2166" xr:uid="{00000000-0005-0000-0000-000002060000}"/>
    <cellStyle name="Navadno 2 14 2 3 2" xfId="5840" xr:uid="{00000000-0005-0000-0000-000003060000}"/>
    <cellStyle name="Navadno 2 14 2 4" xfId="4632" xr:uid="{00000000-0005-0000-0000-000004060000}"/>
    <cellStyle name="Navadno 2 14 3" xfId="1279" xr:uid="{00000000-0005-0000-0000-000005060000}"/>
    <cellStyle name="Navadno 2 14 3 2" xfId="3810" xr:uid="{00000000-0005-0000-0000-000006060000}"/>
    <cellStyle name="Navadno 2 14 3 2 2" xfId="7482" xr:uid="{00000000-0005-0000-0000-000007060000}"/>
    <cellStyle name="Navadno 2 14 3 3" xfId="2576" xr:uid="{00000000-0005-0000-0000-000008060000}"/>
    <cellStyle name="Navadno 2 14 3 3 2" xfId="6250" xr:uid="{00000000-0005-0000-0000-000009060000}"/>
    <cellStyle name="Navadno 2 14 3 4" xfId="5042" xr:uid="{00000000-0005-0000-0000-00000A060000}"/>
    <cellStyle name="Navadno 2 14 4" xfId="3008" xr:uid="{00000000-0005-0000-0000-00000B060000}"/>
    <cellStyle name="Navadno 2 14 4 2" xfId="6680" xr:uid="{00000000-0005-0000-0000-00000C060000}"/>
    <cellStyle name="Navadno 2 14 5" xfId="1774" xr:uid="{00000000-0005-0000-0000-00000D060000}"/>
    <cellStyle name="Navadno 2 14 5 2" xfId="5448" xr:uid="{00000000-0005-0000-0000-00000E060000}"/>
    <cellStyle name="Navadno 2 14 6" xfId="4240" xr:uid="{00000000-0005-0000-0000-00000F060000}"/>
    <cellStyle name="Navadno 2 15" xfId="19" xr:uid="{00000000-0005-0000-0000-000010060000}"/>
    <cellStyle name="Navadno 2 15 2" xfId="2625" xr:uid="{00000000-0005-0000-0000-000011060000}"/>
    <cellStyle name="Navadno 2 15 2 2" xfId="6297" xr:uid="{00000000-0005-0000-0000-000012060000}"/>
    <cellStyle name="Navadno 2 15 3" xfId="1391" xr:uid="{00000000-0005-0000-0000-000013060000}"/>
    <cellStyle name="Navadno 2 15 3 2" xfId="5065" xr:uid="{00000000-0005-0000-0000-000014060000}"/>
    <cellStyle name="Navadno 2 15 4" xfId="3857" xr:uid="{00000000-0005-0000-0000-000015060000}"/>
    <cellStyle name="Navadno 2 16" xfId="486" xr:uid="{00000000-0005-0000-0000-000016060000}"/>
    <cellStyle name="Navadno 2 16 2" xfId="3017" xr:uid="{00000000-0005-0000-0000-000017060000}"/>
    <cellStyle name="Navadno 2 16 2 2" xfId="6689" xr:uid="{00000000-0005-0000-0000-000018060000}"/>
    <cellStyle name="Navadno 2 16 3" xfId="1783" xr:uid="{00000000-0005-0000-0000-000019060000}"/>
    <cellStyle name="Navadno 2 16 3 2" xfId="5457" xr:uid="{00000000-0005-0000-0000-00001A060000}"/>
    <cellStyle name="Navadno 2 16 4" xfId="4249" xr:uid="{00000000-0005-0000-0000-00001B060000}"/>
    <cellStyle name="Navadno 2 17" xfId="882" xr:uid="{00000000-0005-0000-0000-00001C060000}"/>
    <cellStyle name="Navadno 2 17 2" xfId="3413" xr:uid="{00000000-0005-0000-0000-00001D060000}"/>
    <cellStyle name="Navadno 2 17 2 2" xfId="7085" xr:uid="{00000000-0005-0000-0000-00001E060000}"/>
    <cellStyle name="Navadno 2 17 3" xfId="2179" xr:uid="{00000000-0005-0000-0000-00001F060000}"/>
    <cellStyle name="Navadno 2 17 3 2" xfId="5853" xr:uid="{00000000-0005-0000-0000-000020060000}"/>
    <cellStyle name="Navadno 2 17 4" xfId="4645" xr:uid="{00000000-0005-0000-0000-000021060000}"/>
    <cellStyle name="Navadno 2 18" xfId="896" xr:uid="{00000000-0005-0000-0000-000022060000}"/>
    <cellStyle name="Navadno 2 18 2" xfId="3427" xr:uid="{00000000-0005-0000-0000-000023060000}"/>
    <cellStyle name="Navadno 2 18 2 2" xfId="7099" xr:uid="{00000000-0005-0000-0000-000024060000}"/>
    <cellStyle name="Navadno 2 18 3" xfId="2193" xr:uid="{00000000-0005-0000-0000-000025060000}"/>
    <cellStyle name="Navadno 2 18 3 2" xfId="5867" xr:uid="{00000000-0005-0000-0000-000026060000}"/>
    <cellStyle name="Navadno 2 18 4" xfId="4659" xr:uid="{00000000-0005-0000-0000-000027060000}"/>
    <cellStyle name="Navadno 2 19" xfId="2594" xr:uid="{00000000-0005-0000-0000-000028060000}"/>
    <cellStyle name="Navadno 2 19 2" xfId="3828" xr:uid="{00000000-0005-0000-0000-000029060000}"/>
    <cellStyle name="Navadno 2 19 2 2" xfId="7500" xr:uid="{00000000-0005-0000-0000-00002A060000}"/>
    <cellStyle name="Navadno 2 19 3" xfId="6268" xr:uid="{00000000-0005-0000-0000-00002B060000}"/>
    <cellStyle name="Navadno 2 2" xfId="12" xr:uid="{00000000-0005-0000-0000-00002C060000}"/>
    <cellStyle name="Navadno 2 2 2" xfId="13" xr:uid="{00000000-0005-0000-0000-00002D060000}"/>
    <cellStyle name="Navadno 2 2 2 2" xfId="382" xr:uid="{00000000-0005-0000-0000-00002E060000}"/>
    <cellStyle name="Navadno 2 2 3" xfId="118" xr:uid="{00000000-0005-0000-0000-00002F060000}"/>
    <cellStyle name="Navadno 2 2 3 2" xfId="521" xr:uid="{00000000-0005-0000-0000-000030060000}"/>
    <cellStyle name="Navadno 2 2 3 2 2" xfId="3052" xr:uid="{00000000-0005-0000-0000-000031060000}"/>
    <cellStyle name="Navadno 2 2 3 2 2 2" xfId="6724" xr:uid="{00000000-0005-0000-0000-000032060000}"/>
    <cellStyle name="Navadno 2 2 3 2 3" xfId="1818" xr:uid="{00000000-0005-0000-0000-000033060000}"/>
    <cellStyle name="Navadno 2 2 3 2 3 2" xfId="5492" xr:uid="{00000000-0005-0000-0000-000034060000}"/>
    <cellStyle name="Navadno 2 2 3 2 4" xfId="4284" xr:uid="{00000000-0005-0000-0000-000035060000}"/>
    <cellStyle name="Navadno 2 2 3 3" xfId="931" xr:uid="{00000000-0005-0000-0000-000036060000}"/>
    <cellStyle name="Navadno 2 2 3 3 2" xfId="3462" xr:uid="{00000000-0005-0000-0000-000037060000}"/>
    <cellStyle name="Navadno 2 2 3 3 2 2" xfId="7134" xr:uid="{00000000-0005-0000-0000-000038060000}"/>
    <cellStyle name="Navadno 2 2 3 3 3" xfId="2228" xr:uid="{00000000-0005-0000-0000-000039060000}"/>
    <cellStyle name="Navadno 2 2 3 3 3 2" xfId="5902" xr:uid="{00000000-0005-0000-0000-00003A060000}"/>
    <cellStyle name="Navadno 2 2 3 3 4" xfId="4694" xr:uid="{00000000-0005-0000-0000-00003B060000}"/>
    <cellStyle name="Navadno 2 2 3 4" xfId="2660" xr:uid="{00000000-0005-0000-0000-00003C060000}"/>
    <cellStyle name="Navadno 2 2 3 4 2" xfId="6332" xr:uid="{00000000-0005-0000-0000-00003D060000}"/>
    <cellStyle name="Navadno 2 2 3 5" xfId="1426" xr:uid="{00000000-0005-0000-0000-00003E060000}"/>
    <cellStyle name="Navadno 2 2 3 5 2" xfId="5100" xr:uid="{00000000-0005-0000-0000-00003F060000}"/>
    <cellStyle name="Navadno 2 2 3 6" xfId="3892" xr:uid="{00000000-0005-0000-0000-000040060000}"/>
    <cellStyle name="Navadno 2 2 4" xfId="24" xr:uid="{00000000-0005-0000-0000-000041060000}"/>
    <cellStyle name="Navadno 2 2 5" xfId="2623" xr:uid="{00000000-0005-0000-0000-000042060000}"/>
    <cellStyle name="Navadno 2 2 5 2" xfId="6295" xr:uid="{00000000-0005-0000-0000-000043060000}"/>
    <cellStyle name="Navadno 2 2 6" xfId="1389" xr:uid="{00000000-0005-0000-0000-000044060000}"/>
    <cellStyle name="Navadno 2 2 6 2" xfId="5063" xr:uid="{00000000-0005-0000-0000-000045060000}"/>
    <cellStyle name="Navadno 2 2 7" xfId="3855" xr:uid="{00000000-0005-0000-0000-000046060000}"/>
    <cellStyle name="Navadno 2 3" xfId="28" xr:uid="{00000000-0005-0000-0000-000047060000}"/>
    <cellStyle name="Navadno 2 3 2" xfId="61" xr:uid="{00000000-0005-0000-0000-000048060000}"/>
    <cellStyle name="Navadno 2 3 3" xfId="1291" xr:uid="{00000000-0005-0000-0000-000049060000}"/>
    <cellStyle name="Navadno 2 3 3 2" xfId="3820" xr:uid="{00000000-0005-0000-0000-00004A060000}"/>
    <cellStyle name="Navadno 2 3 3 2 2" xfId="7492" xr:uid="{00000000-0005-0000-0000-00004B060000}"/>
    <cellStyle name="Navadno 2 3 3 3" xfId="2586" xr:uid="{00000000-0005-0000-0000-00004C060000}"/>
    <cellStyle name="Navadno 2 3 3 3 2" xfId="6260" xr:uid="{00000000-0005-0000-0000-00004D060000}"/>
    <cellStyle name="Navadno 2 3 3 4" xfId="5052" xr:uid="{00000000-0005-0000-0000-00004E060000}"/>
    <cellStyle name="Navadno 2 4" xfId="29" xr:uid="{00000000-0005-0000-0000-00004F060000}"/>
    <cellStyle name="Navadno 2 4 10" xfId="399" xr:uid="{00000000-0005-0000-0000-000050060000}"/>
    <cellStyle name="Navadno 2 4 10 2" xfId="792" xr:uid="{00000000-0005-0000-0000-000051060000}"/>
    <cellStyle name="Navadno 2 4 10 2 2" xfId="3323" xr:uid="{00000000-0005-0000-0000-000052060000}"/>
    <cellStyle name="Navadno 2 4 10 2 2 2" xfId="6995" xr:uid="{00000000-0005-0000-0000-000053060000}"/>
    <cellStyle name="Navadno 2 4 10 2 3" xfId="2089" xr:uid="{00000000-0005-0000-0000-000054060000}"/>
    <cellStyle name="Navadno 2 4 10 2 3 2" xfId="5763" xr:uid="{00000000-0005-0000-0000-000055060000}"/>
    <cellStyle name="Navadno 2 4 10 2 4" xfId="4555" xr:uid="{00000000-0005-0000-0000-000056060000}"/>
    <cellStyle name="Navadno 2 4 10 3" xfId="1202" xr:uid="{00000000-0005-0000-0000-000057060000}"/>
    <cellStyle name="Navadno 2 4 10 3 2" xfId="3733" xr:uid="{00000000-0005-0000-0000-000058060000}"/>
    <cellStyle name="Navadno 2 4 10 3 2 2" xfId="7405" xr:uid="{00000000-0005-0000-0000-000059060000}"/>
    <cellStyle name="Navadno 2 4 10 3 3" xfId="2499" xr:uid="{00000000-0005-0000-0000-00005A060000}"/>
    <cellStyle name="Navadno 2 4 10 3 3 2" xfId="6173" xr:uid="{00000000-0005-0000-0000-00005B060000}"/>
    <cellStyle name="Navadno 2 4 10 3 4" xfId="4965" xr:uid="{00000000-0005-0000-0000-00005C060000}"/>
    <cellStyle name="Navadno 2 4 10 4" xfId="2931" xr:uid="{00000000-0005-0000-0000-00005D060000}"/>
    <cellStyle name="Navadno 2 4 10 4 2" xfId="6603" xr:uid="{00000000-0005-0000-0000-00005E060000}"/>
    <cellStyle name="Navadno 2 4 10 5" xfId="1697" xr:uid="{00000000-0005-0000-0000-00005F060000}"/>
    <cellStyle name="Navadno 2 4 10 5 2" xfId="5371" xr:uid="{00000000-0005-0000-0000-000060060000}"/>
    <cellStyle name="Navadno 2 4 10 6" xfId="4163" xr:uid="{00000000-0005-0000-0000-000061060000}"/>
    <cellStyle name="Navadno 2 4 11" xfId="481" xr:uid="{00000000-0005-0000-0000-000062060000}"/>
    <cellStyle name="Navadno 2 4 11 2" xfId="874" xr:uid="{00000000-0005-0000-0000-000063060000}"/>
    <cellStyle name="Navadno 2 4 11 2 2" xfId="3405" xr:uid="{00000000-0005-0000-0000-000064060000}"/>
    <cellStyle name="Navadno 2 4 11 2 2 2" xfId="7077" xr:uid="{00000000-0005-0000-0000-000065060000}"/>
    <cellStyle name="Navadno 2 4 11 2 3" xfId="2171" xr:uid="{00000000-0005-0000-0000-000066060000}"/>
    <cellStyle name="Navadno 2 4 11 2 3 2" xfId="5845" xr:uid="{00000000-0005-0000-0000-000067060000}"/>
    <cellStyle name="Navadno 2 4 11 2 4" xfId="4637" xr:uid="{00000000-0005-0000-0000-000068060000}"/>
    <cellStyle name="Navadno 2 4 11 3" xfId="1284" xr:uid="{00000000-0005-0000-0000-000069060000}"/>
    <cellStyle name="Navadno 2 4 11 3 2" xfId="3815" xr:uid="{00000000-0005-0000-0000-00006A060000}"/>
    <cellStyle name="Navadno 2 4 11 3 2 2" xfId="7487" xr:uid="{00000000-0005-0000-0000-00006B060000}"/>
    <cellStyle name="Navadno 2 4 11 3 3" xfId="2581" xr:uid="{00000000-0005-0000-0000-00006C060000}"/>
    <cellStyle name="Navadno 2 4 11 3 3 2" xfId="6255" xr:uid="{00000000-0005-0000-0000-00006D060000}"/>
    <cellStyle name="Navadno 2 4 11 3 4" xfId="5047" xr:uid="{00000000-0005-0000-0000-00006E060000}"/>
    <cellStyle name="Navadno 2 4 11 4" xfId="3013" xr:uid="{00000000-0005-0000-0000-00006F060000}"/>
    <cellStyle name="Navadno 2 4 11 4 2" xfId="6685" xr:uid="{00000000-0005-0000-0000-000070060000}"/>
    <cellStyle name="Navadno 2 4 11 5" xfId="1779" xr:uid="{00000000-0005-0000-0000-000071060000}"/>
    <cellStyle name="Navadno 2 4 11 5 2" xfId="5453" xr:uid="{00000000-0005-0000-0000-000072060000}"/>
    <cellStyle name="Navadno 2 4 11 6" xfId="4245" xr:uid="{00000000-0005-0000-0000-000073060000}"/>
    <cellStyle name="Navadno 2 4 12" xfId="128" xr:uid="{00000000-0005-0000-0000-000074060000}"/>
    <cellStyle name="Navadno 2 4 12 2" xfId="527" xr:uid="{00000000-0005-0000-0000-000075060000}"/>
    <cellStyle name="Navadno 2 4 12 2 2" xfId="3058" xr:uid="{00000000-0005-0000-0000-000076060000}"/>
    <cellStyle name="Navadno 2 4 12 2 2 2" xfId="6730" xr:uid="{00000000-0005-0000-0000-000077060000}"/>
    <cellStyle name="Navadno 2 4 12 2 3" xfId="1824" xr:uid="{00000000-0005-0000-0000-000078060000}"/>
    <cellStyle name="Navadno 2 4 12 2 3 2" xfId="5498" xr:uid="{00000000-0005-0000-0000-000079060000}"/>
    <cellStyle name="Navadno 2 4 12 2 4" xfId="4290" xr:uid="{00000000-0005-0000-0000-00007A060000}"/>
    <cellStyle name="Navadno 2 4 12 3" xfId="937" xr:uid="{00000000-0005-0000-0000-00007B060000}"/>
    <cellStyle name="Navadno 2 4 12 3 2" xfId="3468" xr:uid="{00000000-0005-0000-0000-00007C060000}"/>
    <cellStyle name="Navadno 2 4 12 3 2 2" xfId="7140" xr:uid="{00000000-0005-0000-0000-00007D060000}"/>
    <cellStyle name="Navadno 2 4 12 3 3" xfId="2234" xr:uid="{00000000-0005-0000-0000-00007E060000}"/>
    <cellStyle name="Navadno 2 4 12 3 3 2" xfId="5908" xr:uid="{00000000-0005-0000-0000-00007F060000}"/>
    <cellStyle name="Navadno 2 4 12 3 4" xfId="4700" xr:uid="{00000000-0005-0000-0000-000080060000}"/>
    <cellStyle name="Navadno 2 4 12 4" xfId="2666" xr:uid="{00000000-0005-0000-0000-000081060000}"/>
    <cellStyle name="Navadno 2 4 12 4 2" xfId="6338" xr:uid="{00000000-0005-0000-0000-000082060000}"/>
    <cellStyle name="Navadno 2 4 12 5" xfId="1432" xr:uid="{00000000-0005-0000-0000-000083060000}"/>
    <cellStyle name="Navadno 2 4 12 5 2" xfId="5106" xr:uid="{00000000-0005-0000-0000-000084060000}"/>
    <cellStyle name="Navadno 2 4 12 6" xfId="3898" xr:uid="{00000000-0005-0000-0000-000085060000}"/>
    <cellStyle name="Navadno 2 4 13" xfId="491" xr:uid="{00000000-0005-0000-0000-000086060000}"/>
    <cellStyle name="Navadno 2 4 13 2" xfId="3022" xr:uid="{00000000-0005-0000-0000-000087060000}"/>
    <cellStyle name="Navadno 2 4 13 2 2" xfId="6694" xr:uid="{00000000-0005-0000-0000-000088060000}"/>
    <cellStyle name="Navadno 2 4 13 3" xfId="1788" xr:uid="{00000000-0005-0000-0000-000089060000}"/>
    <cellStyle name="Navadno 2 4 13 3 2" xfId="5462" xr:uid="{00000000-0005-0000-0000-00008A060000}"/>
    <cellStyle name="Navadno 2 4 13 4" xfId="4254" xr:uid="{00000000-0005-0000-0000-00008B060000}"/>
    <cellStyle name="Navadno 2 4 14" xfId="887" xr:uid="{00000000-0005-0000-0000-00008C060000}"/>
    <cellStyle name="Navadno 2 4 14 2" xfId="3418" xr:uid="{00000000-0005-0000-0000-00008D060000}"/>
    <cellStyle name="Navadno 2 4 14 2 2" xfId="7090" xr:uid="{00000000-0005-0000-0000-00008E060000}"/>
    <cellStyle name="Navadno 2 4 14 3" xfId="2184" xr:uid="{00000000-0005-0000-0000-00008F060000}"/>
    <cellStyle name="Navadno 2 4 14 3 2" xfId="5858" xr:uid="{00000000-0005-0000-0000-000090060000}"/>
    <cellStyle name="Navadno 2 4 14 4" xfId="4650" xr:uid="{00000000-0005-0000-0000-000091060000}"/>
    <cellStyle name="Navadno 2 4 15" xfId="901" xr:uid="{00000000-0005-0000-0000-000092060000}"/>
    <cellStyle name="Navadno 2 4 15 2" xfId="3432" xr:uid="{00000000-0005-0000-0000-000093060000}"/>
    <cellStyle name="Navadno 2 4 15 2 2" xfId="7104" xr:uid="{00000000-0005-0000-0000-000094060000}"/>
    <cellStyle name="Navadno 2 4 15 3" xfId="2198" xr:uid="{00000000-0005-0000-0000-000095060000}"/>
    <cellStyle name="Navadno 2 4 15 3 2" xfId="5872" xr:uid="{00000000-0005-0000-0000-000096060000}"/>
    <cellStyle name="Navadno 2 4 15 4" xfId="4664" xr:uid="{00000000-0005-0000-0000-000097060000}"/>
    <cellStyle name="Navadno 2 4 16" xfId="2599" xr:uid="{00000000-0005-0000-0000-000098060000}"/>
    <cellStyle name="Navadno 2 4 16 2" xfId="3833" xr:uid="{00000000-0005-0000-0000-000099060000}"/>
    <cellStyle name="Navadno 2 4 16 2 2" xfId="7505" xr:uid="{00000000-0005-0000-0000-00009A060000}"/>
    <cellStyle name="Navadno 2 4 16 3" xfId="6273" xr:uid="{00000000-0005-0000-0000-00009B060000}"/>
    <cellStyle name="Navadno 2 4 17" xfId="2630" xr:uid="{00000000-0005-0000-0000-00009C060000}"/>
    <cellStyle name="Navadno 2 4 17 2" xfId="6302" xr:uid="{00000000-0005-0000-0000-00009D060000}"/>
    <cellStyle name="Navadno 2 4 18" xfId="1396" xr:uid="{00000000-0005-0000-0000-00009E060000}"/>
    <cellStyle name="Navadno 2 4 18 2" xfId="5070" xr:uid="{00000000-0005-0000-0000-00009F060000}"/>
    <cellStyle name="Navadno 2 4 19" xfId="3862" xr:uid="{00000000-0005-0000-0000-0000A0060000}"/>
    <cellStyle name="Navadno 2 4 2" xfId="97" xr:uid="{00000000-0005-0000-0000-0000A1060000}"/>
    <cellStyle name="Navadno 2 4 2 10" xfId="914" xr:uid="{00000000-0005-0000-0000-0000A2060000}"/>
    <cellStyle name="Navadno 2 4 2 10 2" xfId="3445" xr:uid="{00000000-0005-0000-0000-0000A3060000}"/>
    <cellStyle name="Navadno 2 4 2 10 2 2" xfId="7117" xr:uid="{00000000-0005-0000-0000-0000A4060000}"/>
    <cellStyle name="Navadno 2 4 2 10 3" xfId="2211" xr:uid="{00000000-0005-0000-0000-0000A5060000}"/>
    <cellStyle name="Navadno 2 4 2 10 3 2" xfId="5885" xr:uid="{00000000-0005-0000-0000-0000A6060000}"/>
    <cellStyle name="Navadno 2 4 2 10 4" xfId="4677" xr:uid="{00000000-0005-0000-0000-0000A7060000}"/>
    <cellStyle name="Navadno 2 4 2 11" xfId="2614" xr:uid="{00000000-0005-0000-0000-0000A8060000}"/>
    <cellStyle name="Navadno 2 4 2 12" xfId="2643" xr:uid="{00000000-0005-0000-0000-0000A9060000}"/>
    <cellStyle name="Navadno 2 4 2 12 2" xfId="6315" xr:uid="{00000000-0005-0000-0000-0000AA060000}"/>
    <cellStyle name="Navadno 2 4 2 13" xfId="1409" xr:uid="{00000000-0005-0000-0000-0000AB060000}"/>
    <cellStyle name="Navadno 2 4 2 13 2" xfId="5083" xr:uid="{00000000-0005-0000-0000-0000AC060000}"/>
    <cellStyle name="Navadno 2 4 2 14" xfId="3875" xr:uid="{00000000-0005-0000-0000-0000AD060000}"/>
    <cellStyle name="Navadno 2 4 2 2" xfId="156" xr:uid="{00000000-0005-0000-0000-0000AE060000}"/>
    <cellStyle name="Navadno 2 4 2 2 2" xfId="246" xr:uid="{00000000-0005-0000-0000-0000AF060000}"/>
    <cellStyle name="Navadno 2 4 2 2 2 2" xfId="359" xr:uid="{00000000-0005-0000-0000-0000B0060000}"/>
    <cellStyle name="Navadno 2 4 2 2 2 2 2" xfId="757" xr:uid="{00000000-0005-0000-0000-0000B1060000}"/>
    <cellStyle name="Navadno 2 4 2 2 2 2 2 2" xfId="3288" xr:uid="{00000000-0005-0000-0000-0000B2060000}"/>
    <cellStyle name="Navadno 2 4 2 2 2 2 2 2 2" xfId="6960" xr:uid="{00000000-0005-0000-0000-0000B3060000}"/>
    <cellStyle name="Navadno 2 4 2 2 2 2 2 3" xfId="2054" xr:uid="{00000000-0005-0000-0000-0000B4060000}"/>
    <cellStyle name="Navadno 2 4 2 2 2 2 2 3 2" xfId="5728" xr:uid="{00000000-0005-0000-0000-0000B5060000}"/>
    <cellStyle name="Navadno 2 4 2 2 2 2 2 4" xfId="4520" xr:uid="{00000000-0005-0000-0000-0000B6060000}"/>
    <cellStyle name="Navadno 2 4 2 2 2 2 3" xfId="1167" xr:uid="{00000000-0005-0000-0000-0000B7060000}"/>
    <cellStyle name="Navadno 2 4 2 2 2 2 3 2" xfId="3698" xr:uid="{00000000-0005-0000-0000-0000B8060000}"/>
    <cellStyle name="Navadno 2 4 2 2 2 2 3 2 2" xfId="7370" xr:uid="{00000000-0005-0000-0000-0000B9060000}"/>
    <cellStyle name="Navadno 2 4 2 2 2 2 3 3" xfId="2464" xr:uid="{00000000-0005-0000-0000-0000BA060000}"/>
    <cellStyle name="Navadno 2 4 2 2 2 2 3 3 2" xfId="6138" xr:uid="{00000000-0005-0000-0000-0000BB060000}"/>
    <cellStyle name="Navadno 2 4 2 2 2 2 3 4" xfId="4930" xr:uid="{00000000-0005-0000-0000-0000BC060000}"/>
    <cellStyle name="Navadno 2 4 2 2 2 2 4" xfId="2896" xr:uid="{00000000-0005-0000-0000-0000BD060000}"/>
    <cellStyle name="Navadno 2 4 2 2 2 2 4 2" xfId="6568" xr:uid="{00000000-0005-0000-0000-0000BE060000}"/>
    <cellStyle name="Navadno 2 4 2 2 2 2 5" xfId="1662" xr:uid="{00000000-0005-0000-0000-0000BF060000}"/>
    <cellStyle name="Navadno 2 4 2 2 2 2 5 2" xfId="5336" xr:uid="{00000000-0005-0000-0000-0000C0060000}"/>
    <cellStyle name="Navadno 2 4 2 2 2 2 6" xfId="4128" xr:uid="{00000000-0005-0000-0000-0000C1060000}"/>
    <cellStyle name="Navadno 2 4 2 2 2 3" xfId="645" xr:uid="{00000000-0005-0000-0000-0000C2060000}"/>
    <cellStyle name="Navadno 2 4 2 2 2 3 2" xfId="3176" xr:uid="{00000000-0005-0000-0000-0000C3060000}"/>
    <cellStyle name="Navadno 2 4 2 2 2 3 2 2" xfId="6848" xr:uid="{00000000-0005-0000-0000-0000C4060000}"/>
    <cellStyle name="Navadno 2 4 2 2 2 3 3" xfId="1942" xr:uid="{00000000-0005-0000-0000-0000C5060000}"/>
    <cellStyle name="Navadno 2 4 2 2 2 3 3 2" xfId="5616" xr:uid="{00000000-0005-0000-0000-0000C6060000}"/>
    <cellStyle name="Navadno 2 4 2 2 2 3 4" xfId="4408" xr:uid="{00000000-0005-0000-0000-0000C7060000}"/>
    <cellStyle name="Navadno 2 4 2 2 2 4" xfId="1055" xr:uid="{00000000-0005-0000-0000-0000C8060000}"/>
    <cellStyle name="Navadno 2 4 2 2 2 4 2" xfId="3586" xr:uid="{00000000-0005-0000-0000-0000C9060000}"/>
    <cellStyle name="Navadno 2 4 2 2 2 4 2 2" xfId="7258" xr:uid="{00000000-0005-0000-0000-0000CA060000}"/>
    <cellStyle name="Navadno 2 4 2 2 2 4 3" xfId="2352" xr:uid="{00000000-0005-0000-0000-0000CB060000}"/>
    <cellStyle name="Navadno 2 4 2 2 2 4 3 2" xfId="6026" xr:uid="{00000000-0005-0000-0000-0000CC060000}"/>
    <cellStyle name="Navadno 2 4 2 2 2 4 4" xfId="4818" xr:uid="{00000000-0005-0000-0000-0000CD060000}"/>
    <cellStyle name="Navadno 2 4 2 2 2 5" xfId="2784" xr:uid="{00000000-0005-0000-0000-0000CE060000}"/>
    <cellStyle name="Navadno 2 4 2 2 2 5 2" xfId="6456" xr:uid="{00000000-0005-0000-0000-0000CF060000}"/>
    <cellStyle name="Navadno 2 4 2 2 2 6" xfId="1550" xr:uid="{00000000-0005-0000-0000-0000D0060000}"/>
    <cellStyle name="Navadno 2 4 2 2 2 6 2" xfId="5224" xr:uid="{00000000-0005-0000-0000-0000D1060000}"/>
    <cellStyle name="Navadno 2 4 2 2 2 7" xfId="4016" xr:uid="{00000000-0005-0000-0000-0000D2060000}"/>
    <cellStyle name="Navadno 2 4 2 2 3" xfId="305" xr:uid="{00000000-0005-0000-0000-0000D3060000}"/>
    <cellStyle name="Navadno 2 4 2 2 3 2" xfId="703" xr:uid="{00000000-0005-0000-0000-0000D4060000}"/>
    <cellStyle name="Navadno 2 4 2 2 3 2 2" xfId="3234" xr:uid="{00000000-0005-0000-0000-0000D5060000}"/>
    <cellStyle name="Navadno 2 4 2 2 3 2 2 2" xfId="6906" xr:uid="{00000000-0005-0000-0000-0000D6060000}"/>
    <cellStyle name="Navadno 2 4 2 2 3 2 3" xfId="2000" xr:uid="{00000000-0005-0000-0000-0000D7060000}"/>
    <cellStyle name="Navadno 2 4 2 2 3 2 3 2" xfId="5674" xr:uid="{00000000-0005-0000-0000-0000D8060000}"/>
    <cellStyle name="Navadno 2 4 2 2 3 2 4" xfId="4466" xr:uid="{00000000-0005-0000-0000-0000D9060000}"/>
    <cellStyle name="Navadno 2 4 2 2 3 3" xfId="1113" xr:uid="{00000000-0005-0000-0000-0000DA060000}"/>
    <cellStyle name="Navadno 2 4 2 2 3 3 2" xfId="3644" xr:uid="{00000000-0005-0000-0000-0000DB060000}"/>
    <cellStyle name="Navadno 2 4 2 2 3 3 2 2" xfId="7316" xr:uid="{00000000-0005-0000-0000-0000DC060000}"/>
    <cellStyle name="Navadno 2 4 2 2 3 3 3" xfId="2410" xr:uid="{00000000-0005-0000-0000-0000DD060000}"/>
    <cellStyle name="Navadno 2 4 2 2 3 3 3 2" xfId="6084" xr:uid="{00000000-0005-0000-0000-0000DE060000}"/>
    <cellStyle name="Navadno 2 4 2 2 3 3 4" xfId="4876" xr:uid="{00000000-0005-0000-0000-0000DF060000}"/>
    <cellStyle name="Navadno 2 4 2 2 3 4" xfId="2842" xr:uid="{00000000-0005-0000-0000-0000E0060000}"/>
    <cellStyle name="Navadno 2 4 2 2 3 4 2" xfId="6514" xr:uid="{00000000-0005-0000-0000-0000E1060000}"/>
    <cellStyle name="Navadno 2 4 2 2 3 5" xfId="1608" xr:uid="{00000000-0005-0000-0000-0000E2060000}"/>
    <cellStyle name="Navadno 2 4 2 2 3 5 2" xfId="5282" xr:uid="{00000000-0005-0000-0000-0000E3060000}"/>
    <cellStyle name="Navadno 2 4 2 2 3 6" xfId="4074" xr:uid="{00000000-0005-0000-0000-0000E4060000}"/>
    <cellStyle name="Navadno 2 4 2 2 4" xfId="427" xr:uid="{00000000-0005-0000-0000-0000E5060000}"/>
    <cellStyle name="Navadno 2 4 2 2 4 2" xfId="820" xr:uid="{00000000-0005-0000-0000-0000E6060000}"/>
    <cellStyle name="Navadno 2 4 2 2 4 2 2" xfId="3351" xr:uid="{00000000-0005-0000-0000-0000E7060000}"/>
    <cellStyle name="Navadno 2 4 2 2 4 2 2 2" xfId="7023" xr:uid="{00000000-0005-0000-0000-0000E8060000}"/>
    <cellStyle name="Navadno 2 4 2 2 4 2 3" xfId="2117" xr:uid="{00000000-0005-0000-0000-0000E9060000}"/>
    <cellStyle name="Navadno 2 4 2 2 4 2 3 2" xfId="5791" xr:uid="{00000000-0005-0000-0000-0000EA060000}"/>
    <cellStyle name="Navadno 2 4 2 2 4 2 4" xfId="4583" xr:uid="{00000000-0005-0000-0000-0000EB060000}"/>
    <cellStyle name="Navadno 2 4 2 2 4 3" xfId="1230" xr:uid="{00000000-0005-0000-0000-0000EC060000}"/>
    <cellStyle name="Navadno 2 4 2 2 4 3 2" xfId="3761" xr:uid="{00000000-0005-0000-0000-0000ED060000}"/>
    <cellStyle name="Navadno 2 4 2 2 4 3 2 2" xfId="7433" xr:uid="{00000000-0005-0000-0000-0000EE060000}"/>
    <cellStyle name="Navadno 2 4 2 2 4 3 3" xfId="2527" xr:uid="{00000000-0005-0000-0000-0000EF060000}"/>
    <cellStyle name="Navadno 2 4 2 2 4 3 3 2" xfId="6201" xr:uid="{00000000-0005-0000-0000-0000F0060000}"/>
    <cellStyle name="Navadno 2 4 2 2 4 3 4" xfId="4993" xr:uid="{00000000-0005-0000-0000-0000F1060000}"/>
    <cellStyle name="Navadno 2 4 2 2 4 4" xfId="2959" xr:uid="{00000000-0005-0000-0000-0000F2060000}"/>
    <cellStyle name="Navadno 2 4 2 2 4 4 2" xfId="6631" xr:uid="{00000000-0005-0000-0000-0000F3060000}"/>
    <cellStyle name="Navadno 2 4 2 2 4 5" xfId="1725" xr:uid="{00000000-0005-0000-0000-0000F4060000}"/>
    <cellStyle name="Navadno 2 4 2 2 4 5 2" xfId="5399" xr:uid="{00000000-0005-0000-0000-0000F5060000}"/>
    <cellStyle name="Navadno 2 4 2 2 4 6" xfId="4191" xr:uid="{00000000-0005-0000-0000-0000F6060000}"/>
    <cellStyle name="Navadno 2 4 2 2 5" xfId="555" xr:uid="{00000000-0005-0000-0000-0000F7060000}"/>
    <cellStyle name="Navadno 2 4 2 2 5 2" xfId="3086" xr:uid="{00000000-0005-0000-0000-0000F8060000}"/>
    <cellStyle name="Navadno 2 4 2 2 5 2 2" xfId="6758" xr:uid="{00000000-0005-0000-0000-0000F9060000}"/>
    <cellStyle name="Navadno 2 4 2 2 5 3" xfId="1852" xr:uid="{00000000-0005-0000-0000-0000FA060000}"/>
    <cellStyle name="Navadno 2 4 2 2 5 3 2" xfId="5526" xr:uid="{00000000-0005-0000-0000-0000FB060000}"/>
    <cellStyle name="Navadno 2 4 2 2 5 4" xfId="4318" xr:uid="{00000000-0005-0000-0000-0000FC060000}"/>
    <cellStyle name="Navadno 2 4 2 2 6" xfId="965" xr:uid="{00000000-0005-0000-0000-0000FD060000}"/>
    <cellStyle name="Navadno 2 4 2 2 6 2" xfId="3496" xr:uid="{00000000-0005-0000-0000-0000FE060000}"/>
    <cellStyle name="Navadno 2 4 2 2 6 2 2" xfId="7168" xr:uid="{00000000-0005-0000-0000-0000FF060000}"/>
    <cellStyle name="Navadno 2 4 2 2 6 3" xfId="2262" xr:uid="{00000000-0005-0000-0000-000000070000}"/>
    <cellStyle name="Navadno 2 4 2 2 6 3 2" xfId="5936" xr:uid="{00000000-0005-0000-0000-000001070000}"/>
    <cellStyle name="Navadno 2 4 2 2 6 4" xfId="4728" xr:uid="{00000000-0005-0000-0000-000002070000}"/>
    <cellStyle name="Navadno 2 4 2 2 7" xfId="2694" xr:uid="{00000000-0005-0000-0000-000003070000}"/>
    <cellStyle name="Navadno 2 4 2 2 7 2" xfId="6366" xr:uid="{00000000-0005-0000-0000-000004070000}"/>
    <cellStyle name="Navadno 2 4 2 2 8" xfId="1460" xr:uid="{00000000-0005-0000-0000-000005070000}"/>
    <cellStyle name="Navadno 2 4 2 2 8 2" xfId="5134" xr:uid="{00000000-0005-0000-0000-000006070000}"/>
    <cellStyle name="Navadno 2 4 2 2 9" xfId="3926" xr:uid="{00000000-0005-0000-0000-000007070000}"/>
    <cellStyle name="Navadno 2 4 2 3" xfId="172" xr:uid="{00000000-0005-0000-0000-000008070000}"/>
    <cellStyle name="Navadno 2 4 2 3 2" xfId="341" xr:uid="{00000000-0005-0000-0000-000009070000}"/>
    <cellStyle name="Navadno 2 4 2 3 2 2" xfId="739" xr:uid="{00000000-0005-0000-0000-00000A070000}"/>
    <cellStyle name="Navadno 2 4 2 3 2 2 2" xfId="3270" xr:uid="{00000000-0005-0000-0000-00000B070000}"/>
    <cellStyle name="Navadno 2 4 2 3 2 2 2 2" xfId="6942" xr:uid="{00000000-0005-0000-0000-00000C070000}"/>
    <cellStyle name="Navadno 2 4 2 3 2 2 3" xfId="2036" xr:uid="{00000000-0005-0000-0000-00000D070000}"/>
    <cellStyle name="Navadno 2 4 2 3 2 2 3 2" xfId="5710" xr:uid="{00000000-0005-0000-0000-00000E070000}"/>
    <cellStyle name="Navadno 2 4 2 3 2 2 4" xfId="4502" xr:uid="{00000000-0005-0000-0000-00000F070000}"/>
    <cellStyle name="Navadno 2 4 2 3 2 3" xfId="1149" xr:uid="{00000000-0005-0000-0000-000010070000}"/>
    <cellStyle name="Navadno 2 4 2 3 2 3 2" xfId="3680" xr:uid="{00000000-0005-0000-0000-000011070000}"/>
    <cellStyle name="Navadno 2 4 2 3 2 3 2 2" xfId="7352" xr:uid="{00000000-0005-0000-0000-000012070000}"/>
    <cellStyle name="Navadno 2 4 2 3 2 3 3" xfId="2446" xr:uid="{00000000-0005-0000-0000-000013070000}"/>
    <cellStyle name="Navadno 2 4 2 3 2 3 3 2" xfId="6120" xr:uid="{00000000-0005-0000-0000-000014070000}"/>
    <cellStyle name="Navadno 2 4 2 3 2 3 4" xfId="4912" xr:uid="{00000000-0005-0000-0000-000015070000}"/>
    <cellStyle name="Navadno 2 4 2 3 2 4" xfId="2878" xr:uid="{00000000-0005-0000-0000-000016070000}"/>
    <cellStyle name="Navadno 2 4 2 3 2 4 2" xfId="6550" xr:uid="{00000000-0005-0000-0000-000017070000}"/>
    <cellStyle name="Navadno 2 4 2 3 2 5" xfId="1644" xr:uid="{00000000-0005-0000-0000-000018070000}"/>
    <cellStyle name="Navadno 2 4 2 3 2 5 2" xfId="5318" xr:uid="{00000000-0005-0000-0000-000019070000}"/>
    <cellStyle name="Navadno 2 4 2 3 2 6" xfId="4110" xr:uid="{00000000-0005-0000-0000-00001A070000}"/>
    <cellStyle name="Navadno 2 4 2 3 3" xfId="445" xr:uid="{00000000-0005-0000-0000-00001B070000}"/>
    <cellStyle name="Navadno 2 4 2 3 3 2" xfId="838" xr:uid="{00000000-0005-0000-0000-00001C070000}"/>
    <cellStyle name="Navadno 2 4 2 3 3 2 2" xfId="3369" xr:uid="{00000000-0005-0000-0000-00001D070000}"/>
    <cellStyle name="Navadno 2 4 2 3 3 2 2 2" xfId="7041" xr:uid="{00000000-0005-0000-0000-00001E070000}"/>
    <cellStyle name="Navadno 2 4 2 3 3 2 3" xfId="2135" xr:uid="{00000000-0005-0000-0000-00001F070000}"/>
    <cellStyle name="Navadno 2 4 2 3 3 2 3 2" xfId="5809" xr:uid="{00000000-0005-0000-0000-000020070000}"/>
    <cellStyle name="Navadno 2 4 2 3 3 2 4" xfId="4601" xr:uid="{00000000-0005-0000-0000-000021070000}"/>
    <cellStyle name="Navadno 2 4 2 3 3 3" xfId="1248" xr:uid="{00000000-0005-0000-0000-000022070000}"/>
    <cellStyle name="Navadno 2 4 2 3 3 3 2" xfId="3779" xr:uid="{00000000-0005-0000-0000-000023070000}"/>
    <cellStyle name="Navadno 2 4 2 3 3 3 2 2" xfId="7451" xr:uid="{00000000-0005-0000-0000-000024070000}"/>
    <cellStyle name="Navadno 2 4 2 3 3 3 3" xfId="2545" xr:uid="{00000000-0005-0000-0000-000025070000}"/>
    <cellStyle name="Navadno 2 4 2 3 3 3 3 2" xfId="6219" xr:uid="{00000000-0005-0000-0000-000026070000}"/>
    <cellStyle name="Navadno 2 4 2 3 3 3 4" xfId="5011" xr:uid="{00000000-0005-0000-0000-000027070000}"/>
    <cellStyle name="Navadno 2 4 2 3 3 4" xfId="2977" xr:uid="{00000000-0005-0000-0000-000028070000}"/>
    <cellStyle name="Navadno 2 4 2 3 3 4 2" xfId="6649" xr:uid="{00000000-0005-0000-0000-000029070000}"/>
    <cellStyle name="Navadno 2 4 2 3 3 5" xfId="1743" xr:uid="{00000000-0005-0000-0000-00002A070000}"/>
    <cellStyle name="Navadno 2 4 2 3 3 5 2" xfId="5417" xr:uid="{00000000-0005-0000-0000-00002B070000}"/>
    <cellStyle name="Navadno 2 4 2 3 3 6" xfId="4209" xr:uid="{00000000-0005-0000-0000-00002C070000}"/>
    <cellStyle name="Navadno 2 4 2 3 4" xfId="571" xr:uid="{00000000-0005-0000-0000-00002D070000}"/>
    <cellStyle name="Navadno 2 4 2 3 4 2" xfId="3102" xr:uid="{00000000-0005-0000-0000-00002E070000}"/>
    <cellStyle name="Navadno 2 4 2 3 4 2 2" xfId="6774" xr:uid="{00000000-0005-0000-0000-00002F070000}"/>
    <cellStyle name="Navadno 2 4 2 3 4 3" xfId="1868" xr:uid="{00000000-0005-0000-0000-000030070000}"/>
    <cellStyle name="Navadno 2 4 2 3 4 3 2" xfId="5542" xr:uid="{00000000-0005-0000-0000-000031070000}"/>
    <cellStyle name="Navadno 2 4 2 3 4 4" xfId="4334" xr:uid="{00000000-0005-0000-0000-000032070000}"/>
    <cellStyle name="Navadno 2 4 2 3 5" xfId="981" xr:uid="{00000000-0005-0000-0000-000033070000}"/>
    <cellStyle name="Navadno 2 4 2 3 5 2" xfId="3512" xr:uid="{00000000-0005-0000-0000-000034070000}"/>
    <cellStyle name="Navadno 2 4 2 3 5 2 2" xfId="7184" xr:uid="{00000000-0005-0000-0000-000035070000}"/>
    <cellStyle name="Navadno 2 4 2 3 5 3" xfId="2278" xr:uid="{00000000-0005-0000-0000-000036070000}"/>
    <cellStyle name="Navadno 2 4 2 3 5 3 2" xfId="5952" xr:uid="{00000000-0005-0000-0000-000037070000}"/>
    <cellStyle name="Navadno 2 4 2 3 5 4" xfId="4744" xr:uid="{00000000-0005-0000-0000-000038070000}"/>
    <cellStyle name="Navadno 2 4 2 3 6" xfId="2710" xr:uid="{00000000-0005-0000-0000-000039070000}"/>
    <cellStyle name="Navadno 2 4 2 3 6 2" xfId="6382" xr:uid="{00000000-0005-0000-0000-00003A070000}"/>
    <cellStyle name="Navadno 2 4 2 3 7" xfId="1476" xr:uid="{00000000-0005-0000-0000-00003B070000}"/>
    <cellStyle name="Navadno 2 4 2 3 7 2" xfId="5150" xr:uid="{00000000-0005-0000-0000-00003C070000}"/>
    <cellStyle name="Navadno 2 4 2 3 8" xfId="3942" xr:uid="{00000000-0005-0000-0000-00003D070000}"/>
    <cellStyle name="Navadno 2 4 2 4" xfId="199" xr:uid="{00000000-0005-0000-0000-00003E070000}"/>
    <cellStyle name="Navadno 2 4 2 4 2" xfId="472" xr:uid="{00000000-0005-0000-0000-00003F070000}"/>
    <cellStyle name="Navadno 2 4 2 4 2 2" xfId="865" xr:uid="{00000000-0005-0000-0000-000040070000}"/>
    <cellStyle name="Navadno 2 4 2 4 2 2 2" xfId="3396" xr:uid="{00000000-0005-0000-0000-000041070000}"/>
    <cellStyle name="Navadno 2 4 2 4 2 2 2 2" xfId="7068" xr:uid="{00000000-0005-0000-0000-000042070000}"/>
    <cellStyle name="Navadno 2 4 2 4 2 2 3" xfId="2162" xr:uid="{00000000-0005-0000-0000-000043070000}"/>
    <cellStyle name="Navadno 2 4 2 4 2 2 3 2" xfId="5836" xr:uid="{00000000-0005-0000-0000-000044070000}"/>
    <cellStyle name="Navadno 2 4 2 4 2 2 4" xfId="4628" xr:uid="{00000000-0005-0000-0000-000045070000}"/>
    <cellStyle name="Navadno 2 4 2 4 2 3" xfId="1275" xr:uid="{00000000-0005-0000-0000-000046070000}"/>
    <cellStyle name="Navadno 2 4 2 4 2 3 2" xfId="3806" xr:uid="{00000000-0005-0000-0000-000047070000}"/>
    <cellStyle name="Navadno 2 4 2 4 2 3 2 2" xfId="7478" xr:uid="{00000000-0005-0000-0000-000048070000}"/>
    <cellStyle name="Navadno 2 4 2 4 2 3 3" xfId="2572" xr:uid="{00000000-0005-0000-0000-000049070000}"/>
    <cellStyle name="Navadno 2 4 2 4 2 3 3 2" xfId="6246" xr:uid="{00000000-0005-0000-0000-00004A070000}"/>
    <cellStyle name="Navadno 2 4 2 4 2 3 4" xfId="5038" xr:uid="{00000000-0005-0000-0000-00004B070000}"/>
    <cellStyle name="Navadno 2 4 2 4 2 4" xfId="3004" xr:uid="{00000000-0005-0000-0000-00004C070000}"/>
    <cellStyle name="Navadno 2 4 2 4 2 4 2" xfId="6676" xr:uid="{00000000-0005-0000-0000-00004D070000}"/>
    <cellStyle name="Navadno 2 4 2 4 2 5" xfId="1770" xr:uid="{00000000-0005-0000-0000-00004E070000}"/>
    <cellStyle name="Navadno 2 4 2 4 2 5 2" xfId="5444" xr:uid="{00000000-0005-0000-0000-00004F070000}"/>
    <cellStyle name="Navadno 2 4 2 4 2 6" xfId="4236" xr:uid="{00000000-0005-0000-0000-000050070000}"/>
    <cellStyle name="Navadno 2 4 2 4 3" xfId="598" xr:uid="{00000000-0005-0000-0000-000051070000}"/>
    <cellStyle name="Navadno 2 4 2 4 3 2" xfId="3129" xr:uid="{00000000-0005-0000-0000-000052070000}"/>
    <cellStyle name="Navadno 2 4 2 4 3 2 2" xfId="6801" xr:uid="{00000000-0005-0000-0000-000053070000}"/>
    <cellStyle name="Navadno 2 4 2 4 3 3" xfId="1895" xr:uid="{00000000-0005-0000-0000-000054070000}"/>
    <cellStyle name="Navadno 2 4 2 4 3 3 2" xfId="5569" xr:uid="{00000000-0005-0000-0000-000055070000}"/>
    <cellStyle name="Navadno 2 4 2 4 3 4" xfId="4361" xr:uid="{00000000-0005-0000-0000-000056070000}"/>
    <cellStyle name="Navadno 2 4 2 4 4" xfId="1008" xr:uid="{00000000-0005-0000-0000-000057070000}"/>
    <cellStyle name="Navadno 2 4 2 4 4 2" xfId="3539" xr:uid="{00000000-0005-0000-0000-000058070000}"/>
    <cellStyle name="Navadno 2 4 2 4 4 2 2" xfId="7211" xr:uid="{00000000-0005-0000-0000-000059070000}"/>
    <cellStyle name="Navadno 2 4 2 4 4 3" xfId="2305" xr:uid="{00000000-0005-0000-0000-00005A070000}"/>
    <cellStyle name="Navadno 2 4 2 4 4 3 2" xfId="5979" xr:uid="{00000000-0005-0000-0000-00005B070000}"/>
    <cellStyle name="Navadno 2 4 2 4 4 4" xfId="4771" xr:uid="{00000000-0005-0000-0000-00005C070000}"/>
    <cellStyle name="Navadno 2 4 2 4 5" xfId="2737" xr:uid="{00000000-0005-0000-0000-00005D070000}"/>
    <cellStyle name="Navadno 2 4 2 4 5 2" xfId="6409" xr:uid="{00000000-0005-0000-0000-00005E070000}"/>
    <cellStyle name="Navadno 2 4 2 4 6" xfId="1503" xr:uid="{00000000-0005-0000-0000-00005F070000}"/>
    <cellStyle name="Navadno 2 4 2 4 6 2" xfId="5177" xr:uid="{00000000-0005-0000-0000-000060070000}"/>
    <cellStyle name="Navadno 2 4 2 4 7" xfId="3969" xr:uid="{00000000-0005-0000-0000-000061070000}"/>
    <cellStyle name="Navadno 2 4 2 5" xfId="226" xr:uid="{00000000-0005-0000-0000-000062070000}"/>
    <cellStyle name="Navadno 2 4 2 5 2" xfId="625" xr:uid="{00000000-0005-0000-0000-000063070000}"/>
    <cellStyle name="Navadno 2 4 2 5 2 2" xfId="3156" xr:uid="{00000000-0005-0000-0000-000064070000}"/>
    <cellStyle name="Navadno 2 4 2 5 2 2 2" xfId="6828" xr:uid="{00000000-0005-0000-0000-000065070000}"/>
    <cellStyle name="Navadno 2 4 2 5 2 3" xfId="1922" xr:uid="{00000000-0005-0000-0000-000066070000}"/>
    <cellStyle name="Navadno 2 4 2 5 2 3 2" xfId="5596" xr:uid="{00000000-0005-0000-0000-000067070000}"/>
    <cellStyle name="Navadno 2 4 2 5 2 4" xfId="4388" xr:uid="{00000000-0005-0000-0000-000068070000}"/>
    <cellStyle name="Navadno 2 4 2 5 3" xfId="1035" xr:uid="{00000000-0005-0000-0000-000069070000}"/>
    <cellStyle name="Navadno 2 4 2 5 3 2" xfId="3566" xr:uid="{00000000-0005-0000-0000-00006A070000}"/>
    <cellStyle name="Navadno 2 4 2 5 3 2 2" xfId="7238" xr:uid="{00000000-0005-0000-0000-00006B070000}"/>
    <cellStyle name="Navadno 2 4 2 5 3 3" xfId="2332" xr:uid="{00000000-0005-0000-0000-00006C070000}"/>
    <cellStyle name="Navadno 2 4 2 5 3 3 2" xfId="6006" xr:uid="{00000000-0005-0000-0000-00006D070000}"/>
    <cellStyle name="Navadno 2 4 2 5 3 4" xfId="4798" xr:uid="{00000000-0005-0000-0000-00006E070000}"/>
    <cellStyle name="Navadno 2 4 2 5 4" xfId="2764" xr:uid="{00000000-0005-0000-0000-00006F070000}"/>
    <cellStyle name="Navadno 2 4 2 5 4 2" xfId="6436" xr:uid="{00000000-0005-0000-0000-000070070000}"/>
    <cellStyle name="Navadno 2 4 2 5 5" xfId="1530" xr:uid="{00000000-0005-0000-0000-000071070000}"/>
    <cellStyle name="Navadno 2 4 2 5 5 2" xfId="5204" xr:uid="{00000000-0005-0000-0000-000072070000}"/>
    <cellStyle name="Navadno 2 4 2 5 6" xfId="3996" xr:uid="{00000000-0005-0000-0000-000073070000}"/>
    <cellStyle name="Navadno 2 4 2 6" xfId="287" xr:uid="{00000000-0005-0000-0000-000074070000}"/>
    <cellStyle name="Navadno 2 4 2 6 2" xfId="685" xr:uid="{00000000-0005-0000-0000-000075070000}"/>
    <cellStyle name="Navadno 2 4 2 6 2 2" xfId="3216" xr:uid="{00000000-0005-0000-0000-000076070000}"/>
    <cellStyle name="Navadno 2 4 2 6 2 2 2" xfId="6888" xr:uid="{00000000-0005-0000-0000-000077070000}"/>
    <cellStyle name="Navadno 2 4 2 6 2 3" xfId="1982" xr:uid="{00000000-0005-0000-0000-000078070000}"/>
    <cellStyle name="Navadno 2 4 2 6 2 3 2" xfId="5656" xr:uid="{00000000-0005-0000-0000-000079070000}"/>
    <cellStyle name="Navadno 2 4 2 6 2 4" xfId="4448" xr:uid="{00000000-0005-0000-0000-00007A070000}"/>
    <cellStyle name="Navadno 2 4 2 6 3" xfId="1095" xr:uid="{00000000-0005-0000-0000-00007B070000}"/>
    <cellStyle name="Navadno 2 4 2 6 3 2" xfId="3626" xr:uid="{00000000-0005-0000-0000-00007C070000}"/>
    <cellStyle name="Navadno 2 4 2 6 3 2 2" xfId="7298" xr:uid="{00000000-0005-0000-0000-00007D070000}"/>
    <cellStyle name="Navadno 2 4 2 6 3 3" xfId="2392" xr:uid="{00000000-0005-0000-0000-00007E070000}"/>
    <cellStyle name="Navadno 2 4 2 6 3 3 2" xfId="6066" xr:uid="{00000000-0005-0000-0000-00007F070000}"/>
    <cellStyle name="Navadno 2 4 2 6 3 4" xfId="4858" xr:uid="{00000000-0005-0000-0000-000080070000}"/>
    <cellStyle name="Navadno 2 4 2 6 4" xfId="2824" xr:uid="{00000000-0005-0000-0000-000081070000}"/>
    <cellStyle name="Navadno 2 4 2 6 4 2" xfId="6496" xr:uid="{00000000-0005-0000-0000-000082070000}"/>
    <cellStyle name="Navadno 2 4 2 6 5" xfId="1590" xr:uid="{00000000-0005-0000-0000-000083070000}"/>
    <cellStyle name="Navadno 2 4 2 6 5 2" xfId="5264" xr:uid="{00000000-0005-0000-0000-000084070000}"/>
    <cellStyle name="Navadno 2 4 2 6 6" xfId="4056" xr:uid="{00000000-0005-0000-0000-000085070000}"/>
    <cellStyle name="Navadno 2 4 2 7" xfId="408" xr:uid="{00000000-0005-0000-0000-000086070000}"/>
    <cellStyle name="Navadno 2 4 2 7 2" xfId="801" xr:uid="{00000000-0005-0000-0000-000087070000}"/>
    <cellStyle name="Navadno 2 4 2 7 2 2" xfId="3332" xr:uid="{00000000-0005-0000-0000-000088070000}"/>
    <cellStyle name="Navadno 2 4 2 7 2 2 2" xfId="7004" xr:uid="{00000000-0005-0000-0000-000089070000}"/>
    <cellStyle name="Navadno 2 4 2 7 2 3" xfId="2098" xr:uid="{00000000-0005-0000-0000-00008A070000}"/>
    <cellStyle name="Navadno 2 4 2 7 2 3 2" xfId="5772" xr:uid="{00000000-0005-0000-0000-00008B070000}"/>
    <cellStyle name="Navadno 2 4 2 7 2 4" xfId="4564" xr:uid="{00000000-0005-0000-0000-00008C070000}"/>
    <cellStyle name="Navadno 2 4 2 7 3" xfId="1211" xr:uid="{00000000-0005-0000-0000-00008D070000}"/>
    <cellStyle name="Navadno 2 4 2 7 3 2" xfId="3742" xr:uid="{00000000-0005-0000-0000-00008E070000}"/>
    <cellStyle name="Navadno 2 4 2 7 3 2 2" xfId="7414" xr:uid="{00000000-0005-0000-0000-00008F070000}"/>
    <cellStyle name="Navadno 2 4 2 7 3 3" xfId="2508" xr:uid="{00000000-0005-0000-0000-000090070000}"/>
    <cellStyle name="Navadno 2 4 2 7 3 3 2" xfId="6182" xr:uid="{00000000-0005-0000-0000-000091070000}"/>
    <cellStyle name="Navadno 2 4 2 7 3 4" xfId="4974" xr:uid="{00000000-0005-0000-0000-000092070000}"/>
    <cellStyle name="Navadno 2 4 2 7 4" xfId="2940" xr:uid="{00000000-0005-0000-0000-000093070000}"/>
    <cellStyle name="Navadno 2 4 2 7 4 2" xfId="6612" xr:uid="{00000000-0005-0000-0000-000094070000}"/>
    <cellStyle name="Navadno 2 4 2 7 5" xfId="1706" xr:uid="{00000000-0005-0000-0000-000095070000}"/>
    <cellStyle name="Navadno 2 4 2 7 5 2" xfId="5380" xr:uid="{00000000-0005-0000-0000-000096070000}"/>
    <cellStyle name="Navadno 2 4 2 7 6" xfId="4172" xr:uid="{00000000-0005-0000-0000-000097070000}"/>
    <cellStyle name="Navadno 2 4 2 8" xfId="137" xr:uid="{00000000-0005-0000-0000-000098070000}"/>
    <cellStyle name="Navadno 2 4 2 8 2" xfId="536" xr:uid="{00000000-0005-0000-0000-000099070000}"/>
    <cellStyle name="Navadno 2 4 2 8 2 2" xfId="3067" xr:uid="{00000000-0005-0000-0000-00009A070000}"/>
    <cellStyle name="Navadno 2 4 2 8 2 2 2" xfId="6739" xr:uid="{00000000-0005-0000-0000-00009B070000}"/>
    <cellStyle name="Navadno 2 4 2 8 2 3" xfId="1833" xr:uid="{00000000-0005-0000-0000-00009C070000}"/>
    <cellStyle name="Navadno 2 4 2 8 2 3 2" xfId="5507" xr:uid="{00000000-0005-0000-0000-00009D070000}"/>
    <cellStyle name="Navadno 2 4 2 8 2 4" xfId="4299" xr:uid="{00000000-0005-0000-0000-00009E070000}"/>
    <cellStyle name="Navadno 2 4 2 8 3" xfId="946" xr:uid="{00000000-0005-0000-0000-00009F070000}"/>
    <cellStyle name="Navadno 2 4 2 8 3 2" xfId="3477" xr:uid="{00000000-0005-0000-0000-0000A0070000}"/>
    <cellStyle name="Navadno 2 4 2 8 3 2 2" xfId="7149" xr:uid="{00000000-0005-0000-0000-0000A1070000}"/>
    <cellStyle name="Navadno 2 4 2 8 3 3" xfId="2243" xr:uid="{00000000-0005-0000-0000-0000A2070000}"/>
    <cellStyle name="Navadno 2 4 2 8 3 3 2" xfId="5917" xr:uid="{00000000-0005-0000-0000-0000A3070000}"/>
    <cellStyle name="Navadno 2 4 2 8 3 4" xfId="4709" xr:uid="{00000000-0005-0000-0000-0000A4070000}"/>
    <cellStyle name="Navadno 2 4 2 8 4" xfId="2675" xr:uid="{00000000-0005-0000-0000-0000A5070000}"/>
    <cellStyle name="Navadno 2 4 2 8 4 2" xfId="6347" xr:uid="{00000000-0005-0000-0000-0000A6070000}"/>
    <cellStyle name="Navadno 2 4 2 8 5" xfId="1441" xr:uid="{00000000-0005-0000-0000-0000A7070000}"/>
    <cellStyle name="Navadno 2 4 2 8 5 2" xfId="5115" xr:uid="{00000000-0005-0000-0000-0000A8070000}"/>
    <cellStyle name="Navadno 2 4 2 8 6" xfId="3907" xr:uid="{00000000-0005-0000-0000-0000A9070000}"/>
    <cellStyle name="Navadno 2 4 2 9" xfId="504" xr:uid="{00000000-0005-0000-0000-0000AA070000}"/>
    <cellStyle name="Navadno 2 4 2 9 2" xfId="3035" xr:uid="{00000000-0005-0000-0000-0000AB070000}"/>
    <cellStyle name="Navadno 2 4 2 9 2 2" xfId="6707" xr:uid="{00000000-0005-0000-0000-0000AC070000}"/>
    <cellStyle name="Navadno 2 4 2 9 3" xfId="1801" xr:uid="{00000000-0005-0000-0000-0000AD070000}"/>
    <cellStyle name="Navadno 2 4 2 9 3 2" xfId="5475" xr:uid="{00000000-0005-0000-0000-0000AE070000}"/>
    <cellStyle name="Navadno 2 4 2 9 4" xfId="4267" xr:uid="{00000000-0005-0000-0000-0000AF070000}"/>
    <cellStyle name="Navadno 2 4 3" xfId="147" xr:uid="{00000000-0005-0000-0000-0000B0070000}"/>
    <cellStyle name="Navadno 2 4 3 2" xfId="217" xr:uid="{00000000-0005-0000-0000-0000B1070000}"/>
    <cellStyle name="Navadno 2 4 3 2 2" xfId="368" xr:uid="{00000000-0005-0000-0000-0000B2070000}"/>
    <cellStyle name="Navadno 2 4 3 2 2 2" xfId="766" xr:uid="{00000000-0005-0000-0000-0000B3070000}"/>
    <cellStyle name="Navadno 2 4 3 2 2 2 2" xfId="3297" xr:uid="{00000000-0005-0000-0000-0000B4070000}"/>
    <cellStyle name="Navadno 2 4 3 2 2 2 2 2" xfId="6969" xr:uid="{00000000-0005-0000-0000-0000B5070000}"/>
    <cellStyle name="Navadno 2 4 3 2 2 2 3" xfId="2063" xr:uid="{00000000-0005-0000-0000-0000B6070000}"/>
    <cellStyle name="Navadno 2 4 3 2 2 2 3 2" xfId="5737" xr:uid="{00000000-0005-0000-0000-0000B7070000}"/>
    <cellStyle name="Navadno 2 4 3 2 2 2 4" xfId="4529" xr:uid="{00000000-0005-0000-0000-0000B8070000}"/>
    <cellStyle name="Navadno 2 4 3 2 2 3" xfId="1176" xr:uid="{00000000-0005-0000-0000-0000B9070000}"/>
    <cellStyle name="Navadno 2 4 3 2 2 3 2" xfId="3707" xr:uid="{00000000-0005-0000-0000-0000BA070000}"/>
    <cellStyle name="Navadno 2 4 3 2 2 3 2 2" xfId="7379" xr:uid="{00000000-0005-0000-0000-0000BB070000}"/>
    <cellStyle name="Navadno 2 4 3 2 2 3 3" xfId="2473" xr:uid="{00000000-0005-0000-0000-0000BC070000}"/>
    <cellStyle name="Navadno 2 4 3 2 2 3 3 2" xfId="6147" xr:uid="{00000000-0005-0000-0000-0000BD070000}"/>
    <cellStyle name="Navadno 2 4 3 2 2 3 4" xfId="4939" xr:uid="{00000000-0005-0000-0000-0000BE070000}"/>
    <cellStyle name="Navadno 2 4 3 2 2 4" xfId="2905" xr:uid="{00000000-0005-0000-0000-0000BF070000}"/>
    <cellStyle name="Navadno 2 4 3 2 2 4 2" xfId="6577" xr:uid="{00000000-0005-0000-0000-0000C0070000}"/>
    <cellStyle name="Navadno 2 4 3 2 2 5" xfId="1671" xr:uid="{00000000-0005-0000-0000-0000C1070000}"/>
    <cellStyle name="Navadno 2 4 3 2 2 5 2" xfId="5345" xr:uid="{00000000-0005-0000-0000-0000C2070000}"/>
    <cellStyle name="Navadno 2 4 3 2 2 6" xfId="4137" xr:uid="{00000000-0005-0000-0000-0000C3070000}"/>
    <cellStyle name="Navadno 2 4 3 2 3" xfId="616" xr:uid="{00000000-0005-0000-0000-0000C4070000}"/>
    <cellStyle name="Navadno 2 4 3 2 3 2" xfId="3147" xr:uid="{00000000-0005-0000-0000-0000C5070000}"/>
    <cellStyle name="Navadno 2 4 3 2 3 2 2" xfId="6819" xr:uid="{00000000-0005-0000-0000-0000C6070000}"/>
    <cellStyle name="Navadno 2 4 3 2 3 3" xfId="1913" xr:uid="{00000000-0005-0000-0000-0000C7070000}"/>
    <cellStyle name="Navadno 2 4 3 2 3 3 2" xfId="5587" xr:uid="{00000000-0005-0000-0000-0000C8070000}"/>
    <cellStyle name="Navadno 2 4 3 2 3 4" xfId="4379" xr:uid="{00000000-0005-0000-0000-0000C9070000}"/>
    <cellStyle name="Navadno 2 4 3 2 4" xfId="1026" xr:uid="{00000000-0005-0000-0000-0000CA070000}"/>
    <cellStyle name="Navadno 2 4 3 2 4 2" xfId="3557" xr:uid="{00000000-0005-0000-0000-0000CB070000}"/>
    <cellStyle name="Navadno 2 4 3 2 4 2 2" xfId="7229" xr:uid="{00000000-0005-0000-0000-0000CC070000}"/>
    <cellStyle name="Navadno 2 4 3 2 4 3" xfId="2323" xr:uid="{00000000-0005-0000-0000-0000CD070000}"/>
    <cellStyle name="Navadno 2 4 3 2 4 3 2" xfId="5997" xr:uid="{00000000-0005-0000-0000-0000CE070000}"/>
    <cellStyle name="Navadno 2 4 3 2 4 4" xfId="4789" xr:uid="{00000000-0005-0000-0000-0000CF070000}"/>
    <cellStyle name="Navadno 2 4 3 2 5" xfId="2755" xr:uid="{00000000-0005-0000-0000-0000D0070000}"/>
    <cellStyle name="Navadno 2 4 3 2 5 2" xfId="6427" xr:uid="{00000000-0005-0000-0000-0000D1070000}"/>
    <cellStyle name="Navadno 2 4 3 2 6" xfId="1521" xr:uid="{00000000-0005-0000-0000-0000D2070000}"/>
    <cellStyle name="Navadno 2 4 3 2 6 2" xfId="5195" xr:uid="{00000000-0005-0000-0000-0000D3070000}"/>
    <cellStyle name="Navadno 2 4 3 2 7" xfId="3987" xr:uid="{00000000-0005-0000-0000-0000D4070000}"/>
    <cellStyle name="Navadno 2 4 3 3" xfId="314" xr:uid="{00000000-0005-0000-0000-0000D5070000}"/>
    <cellStyle name="Navadno 2 4 3 3 2" xfId="712" xr:uid="{00000000-0005-0000-0000-0000D6070000}"/>
    <cellStyle name="Navadno 2 4 3 3 2 2" xfId="3243" xr:uid="{00000000-0005-0000-0000-0000D7070000}"/>
    <cellStyle name="Navadno 2 4 3 3 2 2 2" xfId="6915" xr:uid="{00000000-0005-0000-0000-0000D8070000}"/>
    <cellStyle name="Navadno 2 4 3 3 2 3" xfId="2009" xr:uid="{00000000-0005-0000-0000-0000D9070000}"/>
    <cellStyle name="Navadno 2 4 3 3 2 3 2" xfId="5683" xr:uid="{00000000-0005-0000-0000-0000DA070000}"/>
    <cellStyle name="Navadno 2 4 3 3 2 4" xfId="4475" xr:uid="{00000000-0005-0000-0000-0000DB070000}"/>
    <cellStyle name="Navadno 2 4 3 3 3" xfId="1122" xr:uid="{00000000-0005-0000-0000-0000DC070000}"/>
    <cellStyle name="Navadno 2 4 3 3 3 2" xfId="3653" xr:uid="{00000000-0005-0000-0000-0000DD070000}"/>
    <cellStyle name="Navadno 2 4 3 3 3 2 2" xfId="7325" xr:uid="{00000000-0005-0000-0000-0000DE070000}"/>
    <cellStyle name="Navadno 2 4 3 3 3 3" xfId="2419" xr:uid="{00000000-0005-0000-0000-0000DF070000}"/>
    <cellStyle name="Navadno 2 4 3 3 3 3 2" xfId="6093" xr:uid="{00000000-0005-0000-0000-0000E0070000}"/>
    <cellStyle name="Navadno 2 4 3 3 3 4" xfId="4885" xr:uid="{00000000-0005-0000-0000-0000E1070000}"/>
    <cellStyle name="Navadno 2 4 3 3 4" xfId="2851" xr:uid="{00000000-0005-0000-0000-0000E2070000}"/>
    <cellStyle name="Navadno 2 4 3 3 4 2" xfId="6523" xr:uid="{00000000-0005-0000-0000-0000E3070000}"/>
    <cellStyle name="Navadno 2 4 3 3 5" xfId="1617" xr:uid="{00000000-0005-0000-0000-0000E4070000}"/>
    <cellStyle name="Navadno 2 4 3 3 5 2" xfId="5291" xr:uid="{00000000-0005-0000-0000-0000E5070000}"/>
    <cellStyle name="Navadno 2 4 3 3 6" xfId="4083" xr:uid="{00000000-0005-0000-0000-0000E6070000}"/>
    <cellStyle name="Navadno 2 4 3 4" xfId="418" xr:uid="{00000000-0005-0000-0000-0000E7070000}"/>
    <cellStyle name="Navadno 2 4 3 4 2" xfId="811" xr:uid="{00000000-0005-0000-0000-0000E8070000}"/>
    <cellStyle name="Navadno 2 4 3 4 2 2" xfId="3342" xr:uid="{00000000-0005-0000-0000-0000E9070000}"/>
    <cellStyle name="Navadno 2 4 3 4 2 2 2" xfId="7014" xr:uid="{00000000-0005-0000-0000-0000EA070000}"/>
    <cellStyle name="Navadno 2 4 3 4 2 3" xfId="2108" xr:uid="{00000000-0005-0000-0000-0000EB070000}"/>
    <cellStyle name="Navadno 2 4 3 4 2 3 2" xfId="5782" xr:uid="{00000000-0005-0000-0000-0000EC070000}"/>
    <cellStyle name="Navadno 2 4 3 4 2 4" xfId="4574" xr:uid="{00000000-0005-0000-0000-0000ED070000}"/>
    <cellStyle name="Navadno 2 4 3 4 3" xfId="1221" xr:uid="{00000000-0005-0000-0000-0000EE070000}"/>
    <cellStyle name="Navadno 2 4 3 4 3 2" xfId="3752" xr:uid="{00000000-0005-0000-0000-0000EF070000}"/>
    <cellStyle name="Navadno 2 4 3 4 3 2 2" xfId="7424" xr:uid="{00000000-0005-0000-0000-0000F0070000}"/>
    <cellStyle name="Navadno 2 4 3 4 3 3" xfId="2518" xr:uid="{00000000-0005-0000-0000-0000F1070000}"/>
    <cellStyle name="Navadno 2 4 3 4 3 3 2" xfId="6192" xr:uid="{00000000-0005-0000-0000-0000F2070000}"/>
    <cellStyle name="Navadno 2 4 3 4 3 4" xfId="4984" xr:uid="{00000000-0005-0000-0000-0000F3070000}"/>
    <cellStyle name="Navadno 2 4 3 4 4" xfId="2950" xr:uid="{00000000-0005-0000-0000-0000F4070000}"/>
    <cellStyle name="Navadno 2 4 3 4 4 2" xfId="6622" xr:uid="{00000000-0005-0000-0000-0000F5070000}"/>
    <cellStyle name="Navadno 2 4 3 4 5" xfId="1716" xr:uid="{00000000-0005-0000-0000-0000F6070000}"/>
    <cellStyle name="Navadno 2 4 3 4 5 2" xfId="5390" xr:uid="{00000000-0005-0000-0000-0000F7070000}"/>
    <cellStyle name="Navadno 2 4 3 4 6" xfId="4182" xr:uid="{00000000-0005-0000-0000-0000F8070000}"/>
    <cellStyle name="Navadno 2 4 3 5" xfId="546" xr:uid="{00000000-0005-0000-0000-0000F9070000}"/>
    <cellStyle name="Navadno 2 4 3 5 2" xfId="3077" xr:uid="{00000000-0005-0000-0000-0000FA070000}"/>
    <cellStyle name="Navadno 2 4 3 5 2 2" xfId="6749" xr:uid="{00000000-0005-0000-0000-0000FB070000}"/>
    <cellStyle name="Navadno 2 4 3 5 3" xfId="1843" xr:uid="{00000000-0005-0000-0000-0000FC070000}"/>
    <cellStyle name="Navadno 2 4 3 5 3 2" xfId="5517" xr:uid="{00000000-0005-0000-0000-0000FD070000}"/>
    <cellStyle name="Navadno 2 4 3 5 4" xfId="4309" xr:uid="{00000000-0005-0000-0000-0000FE070000}"/>
    <cellStyle name="Navadno 2 4 3 6" xfId="956" xr:uid="{00000000-0005-0000-0000-0000FF070000}"/>
    <cellStyle name="Navadno 2 4 3 6 2" xfId="3487" xr:uid="{00000000-0005-0000-0000-000000080000}"/>
    <cellStyle name="Navadno 2 4 3 6 2 2" xfId="7159" xr:uid="{00000000-0005-0000-0000-000001080000}"/>
    <cellStyle name="Navadno 2 4 3 6 3" xfId="2253" xr:uid="{00000000-0005-0000-0000-000002080000}"/>
    <cellStyle name="Navadno 2 4 3 6 3 2" xfId="5927" xr:uid="{00000000-0005-0000-0000-000003080000}"/>
    <cellStyle name="Navadno 2 4 3 6 4" xfId="4719" xr:uid="{00000000-0005-0000-0000-000004080000}"/>
    <cellStyle name="Navadno 2 4 3 7" xfId="2685" xr:uid="{00000000-0005-0000-0000-000005080000}"/>
    <cellStyle name="Navadno 2 4 3 7 2" xfId="6357" xr:uid="{00000000-0005-0000-0000-000006080000}"/>
    <cellStyle name="Navadno 2 4 3 8" xfId="1451" xr:uid="{00000000-0005-0000-0000-000007080000}"/>
    <cellStyle name="Navadno 2 4 3 8 2" xfId="5125" xr:uid="{00000000-0005-0000-0000-000008080000}"/>
    <cellStyle name="Navadno 2 4 3 9" xfId="3917" xr:uid="{00000000-0005-0000-0000-000009080000}"/>
    <cellStyle name="Navadno 2 4 4" xfId="163" xr:uid="{00000000-0005-0000-0000-00000A080000}"/>
    <cellStyle name="Navadno 2 4 4 2" xfId="239" xr:uid="{00000000-0005-0000-0000-00000B080000}"/>
    <cellStyle name="Navadno 2 4 4 2 2" xfId="377" xr:uid="{00000000-0005-0000-0000-00000C080000}"/>
    <cellStyle name="Navadno 2 4 4 2 2 2" xfId="775" xr:uid="{00000000-0005-0000-0000-00000D080000}"/>
    <cellStyle name="Navadno 2 4 4 2 2 2 2" xfId="3306" xr:uid="{00000000-0005-0000-0000-00000E080000}"/>
    <cellStyle name="Navadno 2 4 4 2 2 2 2 2" xfId="6978" xr:uid="{00000000-0005-0000-0000-00000F080000}"/>
    <cellStyle name="Navadno 2 4 4 2 2 2 3" xfId="2072" xr:uid="{00000000-0005-0000-0000-000010080000}"/>
    <cellStyle name="Navadno 2 4 4 2 2 2 3 2" xfId="5746" xr:uid="{00000000-0005-0000-0000-000011080000}"/>
    <cellStyle name="Navadno 2 4 4 2 2 2 4" xfId="4538" xr:uid="{00000000-0005-0000-0000-000012080000}"/>
    <cellStyle name="Navadno 2 4 4 2 2 3" xfId="1185" xr:uid="{00000000-0005-0000-0000-000013080000}"/>
    <cellStyle name="Navadno 2 4 4 2 2 3 2" xfId="3716" xr:uid="{00000000-0005-0000-0000-000014080000}"/>
    <cellStyle name="Navadno 2 4 4 2 2 3 2 2" xfId="7388" xr:uid="{00000000-0005-0000-0000-000015080000}"/>
    <cellStyle name="Navadno 2 4 4 2 2 3 3" xfId="2482" xr:uid="{00000000-0005-0000-0000-000016080000}"/>
    <cellStyle name="Navadno 2 4 4 2 2 3 3 2" xfId="6156" xr:uid="{00000000-0005-0000-0000-000017080000}"/>
    <cellStyle name="Navadno 2 4 4 2 2 3 4" xfId="4948" xr:uid="{00000000-0005-0000-0000-000018080000}"/>
    <cellStyle name="Navadno 2 4 4 2 2 4" xfId="2914" xr:uid="{00000000-0005-0000-0000-000019080000}"/>
    <cellStyle name="Navadno 2 4 4 2 2 4 2" xfId="6586" xr:uid="{00000000-0005-0000-0000-00001A080000}"/>
    <cellStyle name="Navadno 2 4 4 2 2 5" xfId="1680" xr:uid="{00000000-0005-0000-0000-00001B080000}"/>
    <cellStyle name="Navadno 2 4 4 2 2 5 2" xfId="5354" xr:uid="{00000000-0005-0000-0000-00001C080000}"/>
    <cellStyle name="Navadno 2 4 4 2 2 6" xfId="4146" xr:uid="{00000000-0005-0000-0000-00001D080000}"/>
    <cellStyle name="Navadno 2 4 4 2 3" xfId="638" xr:uid="{00000000-0005-0000-0000-00001E080000}"/>
    <cellStyle name="Navadno 2 4 4 2 3 2" xfId="3169" xr:uid="{00000000-0005-0000-0000-00001F080000}"/>
    <cellStyle name="Navadno 2 4 4 2 3 2 2" xfId="6841" xr:uid="{00000000-0005-0000-0000-000020080000}"/>
    <cellStyle name="Navadno 2 4 4 2 3 3" xfId="1935" xr:uid="{00000000-0005-0000-0000-000021080000}"/>
    <cellStyle name="Navadno 2 4 4 2 3 3 2" xfId="5609" xr:uid="{00000000-0005-0000-0000-000022080000}"/>
    <cellStyle name="Navadno 2 4 4 2 3 4" xfId="4401" xr:uid="{00000000-0005-0000-0000-000023080000}"/>
    <cellStyle name="Navadno 2 4 4 2 4" xfId="1048" xr:uid="{00000000-0005-0000-0000-000024080000}"/>
    <cellStyle name="Navadno 2 4 4 2 4 2" xfId="3579" xr:uid="{00000000-0005-0000-0000-000025080000}"/>
    <cellStyle name="Navadno 2 4 4 2 4 2 2" xfId="7251" xr:uid="{00000000-0005-0000-0000-000026080000}"/>
    <cellStyle name="Navadno 2 4 4 2 4 3" xfId="2345" xr:uid="{00000000-0005-0000-0000-000027080000}"/>
    <cellStyle name="Navadno 2 4 4 2 4 3 2" xfId="6019" xr:uid="{00000000-0005-0000-0000-000028080000}"/>
    <cellStyle name="Navadno 2 4 4 2 4 4" xfId="4811" xr:uid="{00000000-0005-0000-0000-000029080000}"/>
    <cellStyle name="Navadno 2 4 4 2 5" xfId="2777" xr:uid="{00000000-0005-0000-0000-00002A080000}"/>
    <cellStyle name="Navadno 2 4 4 2 5 2" xfId="6449" xr:uid="{00000000-0005-0000-0000-00002B080000}"/>
    <cellStyle name="Navadno 2 4 4 2 6" xfId="1543" xr:uid="{00000000-0005-0000-0000-00002C080000}"/>
    <cellStyle name="Navadno 2 4 4 2 6 2" xfId="5217" xr:uid="{00000000-0005-0000-0000-00002D080000}"/>
    <cellStyle name="Navadno 2 4 4 2 7" xfId="4009" xr:uid="{00000000-0005-0000-0000-00002E080000}"/>
    <cellStyle name="Navadno 2 4 4 3" xfId="323" xr:uid="{00000000-0005-0000-0000-00002F080000}"/>
    <cellStyle name="Navadno 2 4 4 3 2" xfId="721" xr:uid="{00000000-0005-0000-0000-000030080000}"/>
    <cellStyle name="Navadno 2 4 4 3 2 2" xfId="3252" xr:uid="{00000000-0005-0000-0000-000031080000}"/>
    <cellStyle name="Navadno 2 4 4 3 2 2 2" xfId="6924" xr:uid="{00000000-0005-0000-0000-000032080000}"/>
    <cellStyle name="Navadno 2 4 4 3 2 3" xfId="2018" xr:uid="{00000000-0005-0000-0000-000033080000}"/>
    <cellStyle name="Navadno 2 4 4 3 2 3 2" xfId="5692" xr:uid="{00000000-0005-0000-0000-000034080000}"/>
    <cellStyle name="Navadno 2 4 4 3 2 4" xfId="4484" xr:uid="{00000000-0005-0000-0000-000035080000}"/>
    <cellStyle name="Navadno 2 4 4 3 3" xfId="1131" xr:uid="{00000000-0005-0000-0000-000036080000}"/>
    <cellStyle name="Navadno 2 4 4 3 3 2" xfId="3662" xr:uid="{00000000-0005-0000-0000-000037080000}"/>
    <cellStyle name="Navadno 2 4 4 3 3 2 2" xfId="7334" xr:uid="{00000000-0005-0000-0000-000038080000}"/>
    <cellStyle name="Navadno 2 4 4 3 3 3" xfId="2428" xr:uid="{00000000-0005-0000-0000-000039080000}"/>
    <cellStyle name="Navadno 2 4 4 3 3 3 2" xfId="6102" xr:uid="{00000000-0005-0000-0000-00003A080000}"/>
    <cellStyle name="Navadno 2 4 4 3 3 4" xfId="4894" xr:uid="{00000000-0005-0000-0000-00003B080000}"/>
    <cellStyle name="Navadno 2 4 4 3 4" xfId="2860" xr:uid="{00000000-0005-0000-0000-00003C080000}"/>
    <cellStyle name="Navadno 2 4 4 3 4 2" xfId="6532" xr:uid="{00000000-0005-0000-0000-00003D080000}"/>
    <cellStyle name="Navadno 2 4 4 3 5" xfId="1626" xr:uid="{00000000-0005-0000-0000-00003E080000}"/>
    <cellStyle name="Navadno 2 4 4 3 5 2" xfId="5300" xr:uid="{00000000-0005-0000-0000-00003F080000}"/>
    <cellStyle name="Navadno 2 4 4 3 6" xfId="4092" xr:uid="{00000000-0005-0000-0000-000040080000}"/>
    <cellStyle name="Navadno 2 4 4 4" xfId="436" xr:uid="{00000000-0005-0000-0000-000041080000}"/>
    <cellStyle name="Navadno 2 4 4 4 2" xfId="829" xr:uid="{00000000-0005-0000-0000-000042080000}"/>
    <cellStyle name="Navadno 2 4 4 4 2 2" xfId="3360" xr:uid="{00000000-0005-0000-0000-000043080000}"/>
    <cellStyle name="Navadno 2 4 4 4 2 2 2" xfId="7032" xr:uid="{00000000-0005-0000-0000-000044080000}"/>
    <cellStyle name="Navadno 2 4 4 4 2 3" xfId="2126" xr:uid="{00000000-0005-0000-0000-000045080000}"/>
    <cellStyle name="Navadno 2 4 4 4 2 3 2" xfId="5800" xr:uid="{00000000-0005-0000-0000-000046080000}"/>
    <cellStyle name="Navadno 2 4 4 4 2 4" xfId="4592" xr:uid="{00000000-0005-0000-0000-000047080000}"/>
    <cellStyle name="Navadno 2 4 4 4 3" xfId="1239" xr:uid="{00000000-0005-0000-0000-000048080000}"/>
    <cellStyle name="Navadno 2 4 4 4 3 2" xfId="3770" xr:uid="{00000000-0005-0000-0000-000049080000}"/>
    <cellStyle name="Navadno 2 4 4 4 3 2 2" xfId="7442" xr:uid="{00000000-0005-0000-0000-00004A080000}"/>
    <cellStyle name="Navadno 2 4 4 4 3 3" xfId="2536" xr:uid="{00000000-0005-0000-0000-00004B080000}"/>
    <cellStyle name="Navadno 2 4 4 4 3 3 2" xfId="6210" xr:uid="{00000000-0005-0000-0000-00004C080000}"/>
    <cellStyle name="Navadno 2 4 4 4 3 4" xfId="5002" xr:uid="{00000000-0005-0000-0000-00004D080000}"/>
    <cellStyle name="Navadno 2 4 4 4 4" xfId="2968" xr:uid="{00000000-0005-0000-0000-00004E080000}"/>
    <cellStyle name="Navadno 2 4 4 4 4 2" xfId="6640" xr:uid="{00000000-0005-0000-0000-00004F080000}"/>
    <cellStyle name="Navadno 2 4 4 4 5" xfId="1734" xr:uid="{00000000-0005-0000-0000-000050080000}"/>
    <cellStyle name="Navadno 2 4 4 4 5 2" xfId="5408" xr:uid="{00000000-0005-0000-0000-000051080000}"/>
    <cellStyle name="Navadno 2 4 4 4 6" xfId="4200" xr:uid="{00000000-0005-0000-0000-000052080000}"/>
    <cellStyle name="Navadno 2 4 4 5" xfId="562" xr:uid="{00000000-0005-0000-0000-000053080000}"/>
    <cellStyle name="Navadno 2 4 4 5 2" xfId="3093" xr:uid="{00000000-0005-0000-0000-000054080000}"/>
    <cellStyle name="Navadno 2 4 4 5 2 2" xfId="6765" xr:uid="{00000000-0005-0000-0000-000055080000}"/>
    <cellStyle name="Navadno 2 4 4 5 3" xfId="1859" xr:uid="{00000000-0005-0000-0000-000056080000}"/>
    <cellStyle name="Navadno 2 4 4 5 3 2" xfId="5533" xr:uid="{00000000-0005-0000-0000-000057080000}"/>
    <cellStyle name="Navadno 2 4 4 5 4" xfId="4325" xr:uid="{00000000-0005-0000-0000-000058080000}"/>
    <cellStyle name="Navadno 2 4 4 6" xfId="972" xr:uid="{00000000-0005-0000-0000-000059080000}"/>
    <cellStyle name="Navadno 2 4 4 6 2" xfId="3503" xr:uid="{00000000-0005-0000-0000-00005A080000}"/>
    <cellStyle name="Navadno 2 4 4 6 2 2" xfId="7175" xr:uid="{00000000-0005-0000-0000-00005B080000}"/>
    <cellStyle name="Navadno 2 4 4 6 3" xfId="2269" xr:uid="{00000000-0005-0000-0000-00005C080000}"/>
    <cellStyle name="Navadno 2 4 4 6 3 2" xfId="5943" xr:uid="{00000000-0005-0000-0000-00005D080000}"/>
    <cellStyle name="Navadno 2 4 4 6 4" xfId="4735" xr:uid="{00000000-0005-0000-0000-00005E080000}"/>
    <cellStyle name="Navadno 2 4 4 7" xfId="2701" xr:uid="{00000000-0005-0000-0000-00005F080000}"/>
    <cellStyle name="Navadno 2 4 4 7 2" xfId="6373" xr:uid="{00000000-0005-0000-0000-000060080000}"/>
    <cellStyle name="Navadno 2 4 4 8" xfId="1467" xr:uid="{00000000-0005-0000-0000-000061080000}"/>
    <cellStyle name="Navadno 2 4 4 8 2" xfId="5141" xr:uid="{00000000-0005-0000-0000-000062080000}"/>
    <cellStyle name="Navadno 2 4 4 9" xfId="3933" xr:uid="{00000000-0005-0000-0000-000063080000}"/>
    <cellStyle name="Navadno 2 4 5" xfId="181" xr:uid="{00000000-0005-0000-0000-000064080000}"/>
    <cellStyle name="Navadno 2 4 5 2" xfId="254" xr:uid="{00000000-0005-0000-0000-000065080000}"/>
    <cellStyle name="Navadno 2 4 5 2 2" xfId="350" xr:uid="{00000000-0005-0000-0000-000066080000}"/>
    <cellStyle name="Navadno 2 4 5 2 2 2" xfId="748" xr:uid="{00000000-0005-0000-0000-000067080000}"/>
    <cellStyle name="Navadno 2 4 5 2 2 2 2" xfId="3279" xr:uid="{00000000-0005-0000-0000-000068080000}"/>
    <cellStyle name="Navadno 2 4 5 2 2 2 2 2" xfId="6951" xr:uid="{00000000-0005-0000-0000-000069080000}"/>
    <cellStyle name="Navadno 2 4 5 2 2 2 3" xfId="2045" xr:uid="{00000000-0005-0000-0000-00006A080000}"/>
    <cellStyle name="Navadno 2 4 5 2 2 2 3 2" xfId="5719" xr:uid="{00000000-0005-0000-0000-00006B080000}"/>
    <cellStyle name="Navadno 2 4 5 2 2 2 4" xfId="4511" xr:uid="{00000000-0005-0000-0000-00006C080000}"/>
    <cellStyle name="Navadno 2 4 5 2 2 3" xfId="1158" xr:uid="{00000000-0005-0000-0000-00006D080000}"/>
    <cellStyle name="Navadno 2 4 5 2 2 3 2" xfId="3689" xr:uid="{00000000-0005-0000-0000-00006E080000}"/>
    <cellStyle name="Navadno 2 4 5 2 2 3 2 2" xfId="7361" xr:uid="{00000000-0005-0000-0000-00006F080000}"/>
    <cellStyle name="Navadno 2 4 5 2 2 3 3" xfId="2455" xr:uid="{00000000-0005-0000-0000-000070080000}"/>
    <cellStyle name="Navadno 2 4 5 2 2 3 3 2" xfId="6129" xr:uid="{00000000-0005-0000-0000-000071080000}"/>
    <cellStyle name="Navadno 2 4 5 2 2 3 4" xfId="4921" xr:uid="{00000000-0005-0000-0000-000072080000}"/>
    <cellStyle name="Navadno 2 4 5 2 2 4" xfId="2887" xr:uid="{00000000-0005-0000-0000-000073080000}"/>
    <cellStyle name="Navadno 2 4 5 2 2 4 2" xfId="6559" xr:uid="{00000000-0005-0000-0000-000074080000}"/>
    <cellStyle name="Navadno 2 4 5 2 2 5" xfId="1653" xr:uid="{00000000-0005-0000-0000-000075080000}"/>
    <cellStyle name="Navadno 2 4 5 2 2 5 2" xfId="5327" xr:uid="{00000000-0005-0000-0000-000076080000}"/>
    <cellStyle name="Navadno 2 4 5 2 2 6" xfId="4119" xr:uid="{00000000-0005-0000-0000-000077080000}"/>
    <cellStyle name="Navadno 2 4 5 2 3" xfId="652" xr:uid="{00000000-0005-0000-0000-000078080000}"/>
    <cellStyle name="Navadno 2 4 5 2 3 2" xfId="3183" xr:uid="{00000000-0005-0000-0000-000079080000}"/>
    <cellStyle name="Navadno 2 4 5 2 3 2 2" xfId="6855" xr:uid="{00000000-0005-0000-0000-00007A080000}"/>
    <cellStyle name="Navadno 2 4 5 2 3 3" xfId="1949" xr:uid="{00000000-0005-0000-0000-00007B080000}"/>
    <cellStyle name="Navadno 2 4 5 2 3 3 2" xfId="5623" xr:uid="{00000000-0005-0000-0000-00007C080000}"/>
    <cellStyle name="Navadno 2 4 5 2 3 4" xfId="4415" xr:uid="{00000000-0005-0000-0000-00007D080000}"/>
    <cellStyle name="Navadno 2 4 5 2 4" xfId="1062" xr:uid="{00000000-0005-0000-0000-00007E080000}"/>
    <cellStyle name="Navadno 2 4 5 2 4 2" xfId="3593" xr:uid="{00000000-0005-0000-0000-00007F080000}"/>
    <cellStyle name="Navadno 2 4 5 2 4 2 2" xfId="7265" xr:uid="{00000000-0005-0000-0000-000080080000}"/>
    <cellStyle name="Navadno 2 4 5 2 4 3" xfId="2359" xr:uid="{00000000-0005-0000-0000-000081080000}"/>
    <cellStyle name="Navadno 2 4 5 2 4 3 2" xfId="6033" xr:uid="{00000000-0005-0000-0000-000082080000}"/>
    <cellStyle name="Navadno 2 4 5 2 4 4" xfId="4825" xr:uid="{00000000-0005-0000-0000-000083080000}"/>
    <cellStyle name="Navadno 2 4 5 2 5" xfId="2791" xr:uid="{00000000-0005-0000-0000-000084080000}"/>
    <cellStyle name="Navadno 2 4 5 2 5 2" xfId="6463" xr:uid="{00000000-0005-0000-0000-000085080000}"/>
    <cellStyle name="Navadno 2 4 5 2 6" xfId="1557" xr:uid="{00000000-0005-0000-0000-000086080000}"/>
    <cellStyle name="Navadno 2 4 5 2 6 2" xfId="5231" xr:uid="{00000000-0005-0000-0000-000087080000}"/>
    <cellStyle name="Navadno 2 4 5 2 7" xfId="4023" xr:uid="{00000000-0005-0000-0000-000088080000}"/>
    <cellStyle name="Navadno 2 4 5 3" xfId="296" xr:uid="{00000000-0005-0000-0000-000089080000}"/>
    <cellStyle name="Navadno 2 4 5 3 2" xfId="694" xr:uid="{00000000-0005-0000-0000-00008A080000}"/>
    <cellStyle name="Navadno 2 4 5 3 2 2" xfId="3225" xr:uid="{00000000-0005-0000-0000-00008B080000}"/>
    <cellStyle name="Navadno 2 4 5 3 2 2 2" xfId="6897" xr:uid="{00000000-0005-0000-0000-00008C080000}"/>
    <cellStyle name="Navadno 2 4 5 3 2 3" xfId="1991" xr:uid="{00000000-0005-0000-0000-00008D080000}"/>
    <cellStyle name="Navadno 2 4 5 3 2 3 2" xfId="5665" xr:uid="{00000000-0005-0000-0000-00008E080000}"/>
    <cellStyle name="Navadno 2 4 5 3 2 4" xfId="4457" xr:uid="{00000000-0005-0000-0000-00008F080000}"/>
    <cellStyle name="Navadno 2 4 5 3 3" xfId="1104" xr:uid="{00000000-0005-0000-0000-000090080000}"/>
    <cellStyle name="Navadno 2 4 5 3 3 2" xfId="3635" xr:uid="{00000000-0005-0000-0000-000091080000}"/>
    <cellStyle name="Navadno 2 4 5 3 3 2 2" xfId="7307" xr:uid="{00000000-0005-0000-0000-000092080000}"/>
    <cellStyle name="Navadno 2 4 5 3 3 3" xfId="2401" xr:uid="{00000000-0005-0000-0000-000093080000}"/>
    <cellStyle name="Navadno 2 4 5 3 3 3 2" xfId="6075" xr:uid="{00000000-0005-0000-0000-000094080000}"/>
    <cellStyle name="Navadno 2 4 5 3 3 4" xfId="4867" xr:uid="{00000000-0005-0000-0000-000095080000}"/>
    <cellStyle name="Navadno 2 4 5 3 4" xfId="2833" xr:uid="{00000000-0005-0000-0000-000096080000}"/>
    <cellStyle name="Navadno 2 4 5 3 4 2" xfId="6505" xr:uid="{00000000-0005-0000-0000-000097080000}"/>
    <cellStyle name="Navadno 2 4 5 3 5" xfId="1599" xr:uid="{00000000-0005-0000-0000-000098080000}"/>
    <cellStyle name="Navadno 2 4 5 3 5 2" xfId="5273" xr:uid="{00000000-0005-0000-0000-000099080000}"/>
    <cellStyle name="Navadno 2 4 5 3 6" xfId="4065" xr:uid="{00000000-0005-0000-0000-00009A080000}"/>
    <cellStyle name="Navadno 2 4 5 4" xfId="454" xr:uid="{00000000-0005-0000-0000-00009B080000}"/>
    <cellStyle name="Navadno 2 4 5 4 2" xfId="847" xr:uid="{00000000-0005-0000-0000-00009C080000}"/>
    <cellStyle name="Navadno 2 4 5 4 2 2" xfId="3378" xr:uid="{00000000-0005-0000-0000-00009D080000}"/>
    <cellStyle name="Navadno 2 4 5 4 2 2 2" xfId="7050" xr:uid="{00000000-0005-0000-0000-00009E080000}"/>
    <cellStyle name="Navadno 2 4 5 4 2 3" xfId="2144" xr:uid="{00000000-0005-0000-0000-00009F080000}"/>
    <cellStyle name="Navadno 2 4 5 4 2 3 2" xfId="5818" xr:uid="{00000000-0005-0000-0000-0000A0080000}"/>
    <cellStyle name="Navadno 2 4 5 4 2 4" xfId="4610" xr:uid="{00000000-0005-0000-0000-0000A1080000}"/>
    <cellStyle name="Navadno 2 4 5 4 3" xfId="1257" xr:uid="{00000000-0005-0000-0000-0000A2080000}"/>
    <cellStyle name="Navadno 2 4 5 4 3 2" xfId="3788" xr:uid="{00000000-0005-0000-0000-0000A3080000}"/>
    <cellStyle name="Navadno 2 4 5 4 3 2 2" xfId="7460" xr:uid="{00000000-0005-0000-0000-0000A4080000}"/>
    <cellStyle name="Navadno 2 4 5 4 3 3" xfId="2554" xr:uid="{00000000-0005-0000-0000-0000A5080000}"/>
    <cellStyle name="Navadno 2 4 5 4 3 3 2" xfId="6228" xr:uid="{00000000-0005-0000-0000-0000A6080000}"/>
    <cellStyle name="Navadno 2 4 5 4 3 4" xfId="5020" xr:uid="{00000000-0005-0000-0000-0000A7080000}"/>
    <cellStyle name="Navadno 2 4 5 4 4" xfId="2986" xr:uid="{00000000-0005-0000-0000-0000A8080000}"/>
    <cellStyle name="Navadno 2 4 5 4 4 2" xfId="6658" xr:uid="{00000000-0005-0000-0000-0000A9080000}"/>
    <cellStyle name="Navadno 2 4 5 4 5" xfId="1752" xr:uid="{00000000-0005-0000-0000-0000AA080000}"/>
    <cellStyle name="Navadno 2 4 5 4 5 2" xfId="5426" xr:uid="{00000000-0005-0000-0000-0000AB080000}"/>
    <cellStyle name="Navadno 2 4 5 4 6" xfId="4218" xr:uid="{00000000-0005-0000-0000-0000AC080000}"/>
    <cellStyle name="Navadno 2 4 5 5" xfId="580" xr:uid="{00000000-0005-0000-0000-0000AD080000}"/>
    <cellStyle name="Navadno 2 4 5 5 2" xfId="3111" xr:uid="{00000000-0005-0000-0000-0000AE080000}"/>
    <cellStyle name="Navadno 2 4 5 5 2 2" xfId="6783" xr:uid="{00000000-0005-0000-0000-0000AF080000}"/>
    <cellStyle name="Navadno 2 4 5 5 3" xfId="1877" xr:uid="{00000000-0005-0000-0000-0000B0080000}"/>
    <cellStyle name="Navadno 2 4 5 5 3 2" xfId="5551" xr:uid="{00000000-0005-0000-0000-0000B1080000}"/>
    <cellStyle name="Navadno 2 4 5 5 4" xfId="4343" xr:uid="{00000000-0005-0000-0000-0000B2080000}"/>
    <cellStyle name="Navadno 2 4 5 6" xfId="990" xr:uid="{00000000-0005-0000-0000-0000B3080000}"/>
    <cellStyle name="Navadno 2 4 5 6 2" xfId="3521" xr:uid="{00000000-0005-0000-0000-0000B4080000}"/>
    <cellStyle name="Navadno 2 4 5 6 2 2" xfId="7193" xr:uid="{00000000-0005-0000-0000-0000B5080000}"/>
    <cellStyle name="Navadno 2 4 5 6 3" xfId="2287" xr:uid="{00000000-0005-0000-0000-0000B6080000}"/>
    <cellStyle name="Navadno 2 4 5 6 3 2" xfId="5961" xr:uid="{00000000-0005-0000-0000-0000B7080000}"/>
    <cellStyle name="Navadno 2 4 5 6 4" xfId="4753" xr:uid="{00000000-0005-0000-0000-0000B8080000}"/>
    <cellStyle name="Navadno 2 4 5 7" xfId="2719" xr:uid="{00000000-0005-0000-0000-0000B9080000}"/>
    <cellStyle name="Navadno 2 4 5 7 2" xfId="6391" xr:uid="{00000000-0005-0000-0000-0000BA080000}"/>
    <cellStyle name="Navadno 2 4 5 8" xfId="1485" xr:uid="{00000000-0005-0000-0000-0000BB080000}"/>
    <cellStyle name="Navadno 2 4 5 8 2" xfId="5159" xr:uid="{00000000-0005-0000-0000-0000BC080000}"/>
    <cellStyle name="Navadno 2 4 5 9" xfId="3951" xr:uid="{00000000-0005-0000-0000-0000BD080000}"/>
    <cellStyle name="Navadno 2 4 6" xfId="190" xr:uid="{00000000-0005-0000-0000-0000BE080000}"/>
    <cellStyle name="Navadno 2 4 6 2" xfId="332" xr:uid="{00000000-0005-0000-0000-0000BF080000}"/>
    <cellStyle name="Navadno 2 4 6 2 2" xfId="730" xr:uid="{00000000-0005-0000-0000-0000C0080000}"/>
    <cellStyle name="Navadno 2 4 6 2 2 2" xfId="3261" xr:uid="{00000000-0005-0000-0000-0000C1080000}"/>
    <cellStyle name="Navadno 2 4 6 2 2 2 2" xfId="6933" xr:uid="{00000000-0005-0000-0000-0000C2080000}"/>
    <cellStyle name="Navadno 2 4 6 2 2 3" xfId="2027" xr:uid="{00000000-0005-0000-0000-0000C3080000}"/>
    <cellStyle name="Navadno 2 4 6 2 2 3 2" xfId="5701" xr:uid="{00000000-0005-0000-0000-0000C4080000}"/>
    <cellStyle name="Navadno 2 4 6 2 2 4" xfId="4493" xr:uid="{00000000-0005-0000-0000-0000C5080000}"/>
    <cellStyle name="Navadno 2 4 6 2 3" xfId="1140" xr:uid="{00000000-0005-0000-0000-0000C6080000}"/>
    <cellStyle name="Navadno 2 4 6 2 3 2" xfId="3671" xr:uid="{00000000-0005-0000-0000-0000C7080000}"/>
    <cellStyle name="Navadno 2 4 6 2 3 2 2" xfId="7343" xr:uid="{00000000-0005-0000-0000-0000C8080000}"/>
    <cellStyle name="Navadno 2 4 6 2 3 3" xfId="2437" xr:uid="{00000000-0005-0000-0000-0000C9080000}"/>
    <cellStyle name="Navadno 2 4 6 2 3 3 2" xfId="6111" xr:uid="{00000000-0005-0000-0000-0000CA080000}"/>
    <cellStyle name="Navadno 2 4 6 2 3 4" xfId="4903" xr:uid="{00000000-0005-0000-0000-0000CB080000}"/>
    <cellStyle name="Navadno 2 4 6 2 4" xfId="2869" xr:uid="{00000000-0005-0000-0000-0000CC080000}"/>
    <cellStyle name="Navadno 2 4 6 2 4 2" xfId="6541" xr:uid="{00000000-0005-0000-0000-0000CD080000}"/>
    <cellStyle name="Navadno 2 4 6 2 5" xfId="1635" xr:uid="{00000000-0005-0000-0000-0000CE080000}"/>
    <cellStyle name="Navadno 2 4 6 2 5 2" xfId="5309" xr:uid="{00000000-0005-0000-0000-0000CF080000}"/>
    <cellStyle name="Navadno 2 4 6 2 6" xfId="4101" xr:uid="{00000000-0005-0000-0000-0000D0080000}"/>
    <cellStyle name="Navadno 2 4 6 3" xfId="463" xr:uid="{00000000-0005-0000-0000-0000D1080000}"/>
    <cellStyle name="Navadno 2 4 6 3 2" xfId="856" xr:uid="{00000000-0005-0000-0000-0000D2080000}"/>
    <cellStyle name="Navadno 2 4 6 3 2 2" xfId="3387" xr:uid="{00000000-0005-0000-0000-0000D3080000}"/>
    <cellStyle name="Navadno 2 4 6 3 2 2 2" xfId="7059" xr:uid="{00000000-0005-0000-0000-0000D4080000}"/>
    <cellStyle name="Navadno 2 4 6 3 2 3" xfId="2153" xr:uid="{00000000-0005-0000-0000-0000D5080000}"/>
    <cellStyle name="Navadno 2 4 6 3 2 3 2" xfId="5827" xr:uid="{00000000-0005-0000-0000-0000D6080000}"/>
    <cellStyle name="Navadno 2 4 6 3 2 4" xfId="4619" xr:uid="{00000000-0005-0000-0000-0000D7080000}"/>
    <cellStyle name="Navadno 2 4 6 3 3" xfId="1266" xr:uid="{00000000-0005-0000-0000-0000D8080000}"/>
    <cellStyle name="Navadno 2 4 6 3 3 2" xfId="3797" xr:uid="{00000000-0005-0000-0000-0000D9080000}"/>
    <cellStyle name="Navadno 2 4 6 3 3 2 2" xfId="7469" xr:uid="{00000000-0005-0000-0000-0000DA080000}"/>
    <cellStyle name="Navadno 2 4 6 3 3 3" xfId="2563" xr:uid="{00000000-0005-0000-0000-0000DB080000}"/>
    <cellStyle name="Navadno 2 4 6 3 3 3 2" xfId="6237" xr:uid="{00000000-0005-0000-0000-0000DC080000}"/>
    <cellStyle name="Navadno 2 4 6 3 3 4" xfId="5029" xr:uid="{00000000-0005-0000-0000-0000DD080000}"/>
    <cellStyle name="Navadno 2 4 6 3 4" xfId="2995" xr:uid="{00000000-0005-0000-0000-0000DE080000}"/>
    <cellStyle name="Navadno 2 4 6 3 4 2" xfId="6667" xr:uid="{00000000-0005-0000-0000-0000DF080000}"/>
    <cellStyle name="Navadno 2 4 6 3 5" xfId="1761" xr:uid="{00000000-0005-0000-0000-0000E0080000}"/>
    <cellStyle name="Navadno 2 4 6 3 5 2" xfId="5435" xr:uid="{00000000-0005-0000-0000-0000E1080000}"/>
    <cellStyle name="Navadno 2 4 6 3 6" xfId="4227" xr:uid="{00000000-0005-0000-0000-0000E2080000}"/>
    <cellStyle name="Navadno 2 4 6 4" xfId="589" xr:uid="{00000000-0005-0000-0000-0000E3080000}"/>
    <cellStyle name="Navadno 2 4 6 4 2" xfId="3120" xr:uid="{00000000-0005-0000-0000-0000E4080000}"/>
    <cellStyle name="Navadno 2 4 6 4 2 2" xfId="6792" xr:uid="{00000000-0005-0000-0000-0000E5080000}"/>
    <cellStyle name="Navadno 2 4 6 4 3" xfId="1886" xr:uid="{00000000-0005-0000-0000-0000E6080000}"/>
    <cellStyle name="Navadno 2 4 6 4 3 2" xfId="5560" xr:uid="{00000000-0005-0000-0000-0000E7080000}"/>
    <cellStyle name="Navadno 2 4 6 4 4" xfId="4352" xr:uid="{00000000-0005-0000-0000-0000E8080000}"/>
    <cellStyle name="Navadno 2 4 6 5" xfId="999" xr:uid="{00000000-0005-0000-0000-0000E9080000}"/>
    <cellStyle name="Navadno 2 4 6 5 2" xfId="3530" xr:uid="{00000000-0005-0000-0000-0000EA080000}"/>
    <cellStyle name="Navadno 2 4 6 5 2 2" xfId="7202" xr:uid="{00000000-0005-0000-0000-0000EB080000}"/>
    <cellStyle name="Navadno 2 4 6 5 3" xfId="2296" xr:uid="{00000000-0005-0000-0000-0000EC080000}"/>
    <cellStyle name="Navadno 2 4 6 5 3 2" xfId="5970" xr:uid="{00000000-0005-0000-0000-0000ED080000}"/>
    <cellStyle name="Navadno 2 4 6 5 4" xfId="4762" xr:uid="{00000000-0005-0000-0000-0000EE080000}"/>
    <cellStyle name="Navadno 2 4 6 6" xfId="2728" xr:uid="{00000000-0005-0000-0000-0000EF080000}"/>
    <cellStyle name="Navadno 2 4 6 6 2" xfId="6400" xr:uid="{00000000-0005-0000-0000-0000F0080000}"/>
    <cellStyle name="Navadno 2 4 6 7" xfId="1494" xr:uid="{00000000-0005-0000-0000-0000F1080000}"/>
    <cellStyle name="Navadno 2 4 6 7 2" xfId="5168" xr:uid="{00000000-0005-0000-0000-0000F2080000}"/>
    <cellStyle name="Navadno 2 4 6 8" xfId="3960" xr:uid="{00000000-0005-0000-0000-0000F3080000}"/>
    <cellStyle name="Navadno 2 4 7" xfId="208" xr:uid="{00000000-0005-0000-0000-0000F4080000}"/>
    <cellStyle name="Navadno 2 4 7 2" xfId="607" xr:uid="{00000000-0005-0000-0000-0000F5080000}"/>
    <cellStyle name="Navadno 2 4 7 2 2" xfId="3138" xr:uid="{00000000-0005-0000-0000-0000F6080000}"/>
    <cellStyle name="Navadno 2 4 7 2 2 2" xfId="6810" xr:uid="{00000000-0005-0000-0000-0000F7080000}"/>
    <cellStyle name="Navadno 2 4 7 2 3" xfId="1904" xr:uid="{00000000-0005-0000-0000-0000F8080000}"/>
    <cellStyle name="Navadno 2 4 7 2 3 2" xfId="5578" xr:uid="{00000000-0005-0000-0000-0000F9080000}"/>
    <cellStyle name="Navadno 2 4 7 2 4" xfId="4370" xr:uid="{00000000-0005-0000-0000-0000FA080000}"/>
    <cellStyle name="Navadno 2 4 7 3" xfId="1017" xr:uid="{00000000-0005-0000-0000-0000FB080000}"/>
    <cellStyle name="Navadno 2 4 7 3 2" xfId="3548" xr:uid="{00000000-0005-0000-0000-0000FC080000}"/>
    <cellStyle name="Navadno 2 4 7 3 2 2" xfId="7220" xr:uid="{00000000-0005-0000-0000-0000FD080000}"/>
    <cellStyle name="Navadno 2 4 7 3 3" xfId="2314" xr:uid="{00000000-0005-0000-0000-0000FE080000}"/>
    <cellStyle name="Navadno 2 4 7 3 3 2" xfId="5988" xr:uid="{00000000-0005-0000-0000-0000FF080000}"/>
    <cellStyle name="Navadno 2 4 7 3 4" xfId="4780" xr:uid="{00000000-0005-0000-0000-000000090000}"/>
    <cellStyle name="Navadno 2 4 7 4" xfId="2746" xr:uid="{00000000-0005-0000-0000-000001090000}"/>
    <cellStyle name="Navadno 2 4 7 4 2" xfId="6418" xr:uid="{00000000-0005-0000-0000-000002090000}"/>
    <cellStyle name="Navadno 2 4 7 5" xfId="1512" xr:uid="{00000000-0005-0000-0000-000003090000}"/>
    <cellStyle name="Navadno 2 4 7 5 2" xfId="5186" xr:uid="{00000000-0005-0000-0000-000004090000}"/>
    <cellStyle name="Navadno 2 4 7 6" xfId="3978" xr:uid="{00000000-0005-0000-0000-000005090000}"/>
    <cellStyle name="Navadno 2 4 8" xfId="266" xr:uid="{00000000-0005-0000-0000-000006090000}"/>
    <cellStyle name="Navadno 2 4 8 2" xfId="664" xr:uid="{00000000-0005-0000-0000-000007090000}"/>
    <cellStyle name="Navadno 2 4 8 2 2" xfId="3195" xr:uid="{00000000-0005-0000-0000-000008090000}"/>
    <cellStyle name="Navadno 2 4 8 2 2 2" xfId="6867" xr:uid="{00000000-0005-0000-0000-000009090000}"/>
    <cellStyle name="Navadno 2 4 8 2 3" xfId="1961" xr:uid="{00000000-0005-0000-0000-00000A090000}"/>
    <cellStyle name="Navadno 2 4 8 2 3 2" xfId="5635" xr:uid="{00000000-0005-0000-0000-00000B090000}"/>
    <cellStyle name="Navadno 2 4 8 2 4" xfId="4427" xr:uid="{00000000-0005-0000-0000-00000C090000}"/>
    <cellStyle name="Navadno 2 4 8 3" xfId="1074" xr:uid="{00000000-0005-0000-0000-00000D090000}"/>
    <cellStyle name="Navadno 2 4 8 3 2" xfId="3605" xr:uid="{00000000-0005-0000-0000-00000E090000}"/>
    <cellStyle name="Navadno 2 4 8 3 2 2" xfId="7277" xr:uid="{00000000-0005-0000-0000-00000F090000}"/>
    <cellStyle name="Navadno 2 4 8 3 3" xfId="2371" xr:uid="{00000000-0005-0000-0000-000010090000}"/>
    <cellStyle name="Navadno 2 4 8 3 3 2" xfId="6045" xr:uid="{00000000-0005-0000-0000-000011090000}"/>
    <cellStyle name="Navadno 2 4 8 3 4" xfId="4837" xr:uid="{00000000-0005-0000-0000-000012090000}"/>
    <cellStyle name="Navadno 2 4 8 4" xfId="2803" xr:uid="{00000000-0005-0000-0000-000013090000}"/>
    <cellStyle name="Navadno 2 4 8 4 2" xfId="6475" xr:uid="{00000000-0005-0000-0000-000014090000}"/>
    <cellStyle name="Navadno 2 4 8 5" xfId="1569" xr:uid="{00000000-0005-0000-0000-000015090000}"/>
    <cellStyle name="Navadno 2 4 8 5 2" xfId="5243" xr:uid="{00000000-0005-0000-0000-000016090000}"/>
    <cellStyle name="Navadno 2 4 8 6" xfId="4035" xr:uid="{00000000-0005-0000-0000-000017090000}"/>
    <cellStyle name="Navadno 2 4 9" xfId="278" xr:uid="{00000000-0005-0000-0000-000018090000}"/>
    <cellStyle name="Navadno 2 4 9 2" xfId="676" xr:uid="{00000000-0005-0000-0000-000019090000}"/>
    <cellStyle name="Navadno 2 4 9 2 2" xfId="3207" xr:uid="{00000000-0005-0000-0000-00001A090000}"/>
    <cellStyle name="Navadno 2 4 9 2 2 2" xfId="6879" xr:uid="{00000000-0005-0000-0000-00001B090000}"/>
    <cellStyle name="Navadno 2 4 9 2 3" xfId="1973" xr:uid="{00000000-0005-0000-0000-00001C090000}"/>
    <cellStyle name="Navadno 2 4 9 2 3 2" xfId="5647" xr:uid="{00000000-0005-0000-0000-00001D090000}"/>
    <cellStyle name="Navadno 2 4 9 2 4" xfId="4439" xr:uid="{00000000-0005-0000-0000-00001E090000}"/>
    <cellStyle name="Navadno 2 4 9 3" xfId="1086" xr:uid="{00000000-0005-0000-0000-00001F090000}"/>
    <cellStyle name="Navadno 2 4 9 3 2" xfId="3617" xr:uid="{00000000-0005-0000-0000-000020090000}"/>
    <cellStyle name="Navadno 2 4 9 3 2 2" xfId="7289" xr:uid="{00000000-0005-0000-0000-000021090000}"/>
    <cellStyle name="Navadno 2 4 9 3 3" xfId="2383" xr:uid="{00000000-0005-0000-0000-000022090000}"/>
    <cellStyle name="Navadno 2 4 9 3 3 2" xfId="6057" xr:uid="{00000000-0005-0000-0000-000023090000}"/>
    <cellStyle name="Navadno 2 4 9 3 4" xfId="4849" xr:uid="{00000000-0005-0000-0000-000024090000}"/>
    <cellStyle name="Navadno 2 4 9 4" xfId="2815" xr:uid="{00000000-0005-0000-0000-000025090000}"/>
    <cellStyle name="Navadno 2 4 9 4 2" xfId="6487" xr:uid="{00000000-0005-0000-0000-000026090000}"/>
    <cellStyle name="Navadno 2 4 9 5" xfId="1581" xr:uid="{00000000-0005-0000-0000-000027090000}"/>
    <cellStyle name="Navadno 2 4 9 5 2" xfId="5255" xr:uid="{00000000-0005-0000-0000-000028090000}"/>
    <cellStyle name="Navadno 2 4 9 6" xfId="4047" xr:uid="{00000000-0005-0000-0000-000029090000}"/>
    <cellStyle name="Navadno 2 4_P2-OBJEKT NAD KOTO NIČ-C" xfId="8157" xr:uid="{00000000-0005-0000-0000-00002A090000}"/>
    <cellStyle name="Navadno 2 5" xfId="103" xr:uid="{00000000-0005-0000-0000-00002B090000}"/>
    <cellStyle name="Navadno 2 5 10" xfId="893" xr:uid="{00000000-0005-0000-0000-00002C090000}"/>
    <cellStyle name="Navadno 2 5 10 2" xfId="3424" xr:uid="{00000000-0005-0000-0000-00002D090000}"/>
    <cellStyle name="Navadno 2 5 10 2 2" xfId="7096" xr:uid="{00000000-0005-0000-0000-00002E090000}"/>
    <cellStyle name="Navadno 2 5 10 3" xfId="2190" xr:uid="{00000000-0005-0000-0000-00002F090000}"/>
    <cellStyle name="Navadno 2 5 10 3 2" xfId="5864" xr:uid="{00000000-0005-0000-0000-000030090000}"/>
    <cellStyle name="Navadno 2 5 10 4" xfId="4656" xr:uid="{00000000-0005-0000-0000-000031090000}"/>
    <cellStyle name="Navadno 2 5 11" xfId="920" xr:uid="{00000000-0005-0000-0000-000032090000}"/>
    <cellStyle name="Navadno 2 5 11 2" xfId="3451" xr:uid="{00000000-0005-0000-0000-000033090000}"/>
    <cellStyle name="Navadno 2 5 11 2 2" xfId="7123" xr:uid="{00000000-0005-0000-0000-000034090000}"/>
    <cellStyle name="Navadno 2 5 11 3" xfId="2217" xr:uid="{00000000-0005-0000-0000-000035090000}"/>
    <cellStyle name="Navadno 2 5 11 3 2" xfId="5891" xr:uid="{00000000-0005-0000-0000-000036090000}"/>
    <cellStyle name="Navadno 2 5 11 4" xfId="4683" xr:uid="{00000000-0005-0000-0000-000037090000}"/>
    <cellStyle name="Navadno 2 5 12" xfId="2605" xr:uid="{00000000-0005-0000-0000-000038090000}"/>
    <cellStyle name="Navadno 2 5 12 2" xfId="3839" xr:uid="{00000000-0005-0000-0000-000039090000}"/>
    <cellStyle name="Navadno 2 5 12 2 2" xfId="7511" xr:uid="{00000000-0005-0000-0000-00003A090000}"/>
    <cellStyle name="Navadno 2 5 12 3" xfId="6279" xr:uid="{00000000-0005-0000-0000-00003B090000}"/>
    <cellStyle name="Navadno 2 5 13" xfId="2649" xr:uid="{00000000-0005-0000-0000-00003C090000}"/>
    <cellStyle name="Navadno 2 5 13 2" xfId="6321" xr:uid="{00000000-0005-0000-0000-00003D090000}"/>
    <cellStyle name="Navadno 2 5 14" xfId="1415" xr:uid="{00000000-0005-0000-0000-00003E090000}"/>
    <cellStyle name="Navadno 2 5 14 2" xfId="5089" xr:uid="{00000000-0005-0000-0000-00003F090000}"/>
    <cellStyle name="Navadno 2 5 15" xfId="3881" xr:uid="{00000000-0005-0000-0000-000040090000}"/>
    <cellStyle name="Navadno 2 5 2" xfId="151" xr:uid="{00000000-0005-0000-0000-000041090000}"/>
    <cellStyle name="Navadno 2 5 2 2" xfId="243" xr:uid="{00000000-0005-0000-0000-000042090000}"/>
    <cellStyle name="Navadno 2 5 2 2 2" xfId="354" xr:uid="{00000000-0005-0000-0000-000043090000}"/>
    <cellStyle name="Navadno 2 5 2 2 2 2" xfId="752" xr:uid="{00000000-0005-0000-0000-000044090000}"/>
    <cellStyle name="Navadno 2 5 2 2 2 2 2" xfId="3283" xr:uid="{00000000-0005-0000-0000-000045090000}"/>
    <cellStyle name="Navadno 2 5 2 2 2 2 2 2" xfId="6955" xr:uid="{00000000-0005-0000-0000-000046090000}"/>
    <cellStyle name="Navadno 2 5 2 2 2 2 3" xfId="2049" xr:uid="{00000000-0005-0000-0000-000047090000}"/>
    <cellStyle name="Navadno 2 5 2 2 2 2 3 2" xfId="5723" xr:uid="{00000000-0005-0000-0000-000048090000}"/>
    <cellStyle name="Navadno 2 5 2 2 2 2 4" xfId="4515" xr:uid="{00000000-0005-0000-0000-000049090000}"/>
    <cellStyle name="Navadno 2 5 2 2 2 3" xfId="1162" xr:uid="{00000000-0005-0000-0000-00004A090000}"/>
    <cellStyle name="Navadno 2 5 2 2 2 3 2" xfId="3693" xr:uid="{00000000-0005-0000-0000-00004B090000}"/>
    <cellStyle name="Navadno 2 5 2 2 2 3 2 2" xfId="7365" xr:uid="{00000000-0005-0000-0000-00004C090000}"/>
    <cellStyle name="Navadno 2 5 2 2 2 3 3" xfId="2459" xr:uid="{00000000-0005-0000-0000-00004D090000}"/>
    <cellStyle name="Navadno 2 5 2 2 2 3 3 2" xfId="6133" xr:uid="{00000000-0005-0000-0000-00004E090000}"/>
    <cellStyle name="Navadno 2 5 2 2 2 3 4" xfId="4925" xr:uid="{00000000-0005-0000-0000-00004F090000}"/>
    <cellStyle name="Navadno 2 5 2 2 2 4" xfId="2891" xr:uid="{00000000-0005-0000-0000-000050090000}"/>
    <cellStyle name="Navadno 2 5 2 2 2 4 2" xfId="6563" xr:uid="{00000000-0005-0000-0000-000051090000}"/>
    <cellStyle name="Navadno 2 5 2 2 2 5" xfId="1657" xr:uid="{00000000-0005-0000-0000-000052090000}"/>
    <cellStyle name="Navadno 2 5 2 2 2 5 2" xfId="5331" xr:uid="{00000000-0005-0000-0000-000053090000}"/>
    <cellStyle name="Navadno 2 5 2 2 2 6" xfId="4123" xr:uid="{00000000-0005-0000-0000-000054090000}"/>
    <cellStyle name="Navadno 2 5 2 2 3" xfId="642" xr:uid="{00000000-0005-0000-0000-000055090000}"/>
    <cellStyle name="Navadno 2 5 2 2 3 2" xfId="3173" xr:uid="{00000000-0005-0000-0000-000056090000}"/>
    <cellStyle name="Navadno 2 5 2 2 3 2 2" xfId="6845" xr:uid="{00000000-0005-0000-0000-000057090000}"/>
    <cellStyle name="Navadno 2 5 2 2 3 3" xfId="1939" xr:uid="{00000000-0005-0000-0000-000058090000}"/>
    <cellStyle name="Navadno 2 5 2 2 3 3 2" xfId="5613" xr:uid="{00000000-0005-0000-0000-000059090000}"/>
    <cellStyle name="Navadno 2 5 2 2 3 4" xfId="4405" xr:uid="{00000000-0005-0000-0000-00005A090000}"/>
    <cellStyle name="Navadno 2 5 2 2 4" xfId="1052" xr:uid="{00000000-0005-0000-0000-00005B090000}"/>
    <cellStyle name="Navadno 2 5 2 2 4 2" xfId="3583" xr:uid="{00000000-0005-0000-0000-00005C090000}"/>
    <cellStyle name="Navadno 2 5 2 2 4 2 2" xfId="7255" xr:uid="{00000000-0005-0000-0000-00005D090000}"/>
    <cellStyle name="Navadno 2 5 2 2 4 3" xfId="2349" xr:uid="{00000000-0005-0000-0000-00005E090000}"/>
    <cellStyle name="Navadno 2 5 2 2 4 3 2" xfId="6023" xr:uid="{00000000-0005-0000-0000-00005F090000}"/>
    <cellStyle name="Navadno 2 5 2 2 4 4" xfId="4815" xr:uid="{00000000-0005-0000-0000-000060090000}"/>
    <cellStyle name="Navadno 2 5 2 2 5" xfId="2781" xr:uid="{00000000-0005-0000-0000-000061090000}"/>
    <cellStyle name="Navadno 2 5 2 2 5 2" xfId="6453" xr:uid="{00000000-0005-0000-0000-000062090000}"/>
    <cellStyle name="Navadno 2 5 2 2 6" xfId="1547" xr:uid="{00000000-0005-0000-0000-000063090000}"/>
    <cellStyle name="Navadno 2 5 2 2 6 2" xfId="5221" xr:uid="{00000000-0005-0000-0000-000064090000}"/>
    <cellStyle name="Navadno 2 5 2 2 7" xfId="4013" xr:uid="{00000000-0005-0000-0000-000065090000}"/>
    <cellStyle name="Navadno 2 5 2 3" xfId="300" xr:uid="{00000000-0005-0000-0000-000066090000}"/>
    <cellStyle name="Navadno 2 5 2 3 2" xfId="698" xr:uid="{00000000-0005-0000-0000-000067090000}"/>
    <cellStyle name="Navadno 2 5 2 3 2 2" xfId="3229" xr:uid="{00000000-0005-0000-0000-000068090000}"/>
    <cellStyle name="Navadno 2 5 2 3 2 2 2" xfId="6901" xr:uid="{00000000-0005-0000-0000-000069090000}"/>
    <cellStyle name="Navadno 2 5 2 3 2 3" xfId="1995" xr:uid="{00000000-0005-0000-0000-00006A090000}"/>
    <cellStyle name="Navadno 2 5 2 3 2 3 2" xfId="5669" xr:uid="{00000000-0005-0000-0000-00006B090000}"/>
    <cellStyle name="Navadno 2 5 2 3 2 4" xfId="4461" xr:uid="{00000000-0005-0000-0000-00006C090000}"/>
    <cellStyle name="Navadno 2 5 2 3 3" xfId="1108" xr:uid="{00000000-0005-0000-0000-00006D090000}"/>
    <cellStyle name="Navadno 2 5 2 3 3 2" xfId="3639" xr:uid="{00000000-0005-0000-0000-00006E090000}"/>
    <cellStyle name="Navadno 2 5 2 3 3 2 2" xfId="7311" xr:uid="{00000000-0005-0000-0000-00006F090000}"/>
    <cellStyle name="Navadno 2 5 2 3 3 3" xfId="2405" xr:uid="{00000000-0005-0000-0000-000070090000}"/>
    <cellStyle name="Navadno 2 5 2 3 3 3 2" xfId="6079" xr:uid="{00000000-0005-0000-0000-000071090000}"/>
    <cellStyle name="Navadno 2 5 2 3 3 4" xfId="4871" xr:uid="{00000000-0005-0000-0000-000072090000}"/>
    <cellStyle name="Navadno 2 5 2 3 4" xfId="2837" xr:uid="{00000000-0005-0000-0000-000073090000}"/>
    <cellStyle name="Navadno 2 5 2 3 4 2" xfId="6509" xr:uid="{00000000-0005-0000-0000-000074090000}"/>
    <cellStyle name="Navadno 2 5 2 3 5" xfId="1603" xr:uid="{00000000-0005-0000-0000-000075090000}"/>
    <cellStyle name="Navadno 2 5 2 3 5 2" xfId="5277" xr:uid="{00000000-0005-0000-0000-000076090000}"/>
    <cellStyle name="Navadno 2 5 2 3 6" xfId="4069" xr:uid="{00000000-0005-0000-0000-000077090000}"/>
    <cellStyle name="Navadno 2 5 2 4" xfId="422" xr:uid="{00000000-0005-0000-0000-000078090000}"/>
    <cellStyle name="Navadno 2 5 2 4 2" xfId="815" xr:uid="{00000000-0005-0000-0000-000079090000}"/>
    <cellStyle name="Navadno 2 5 2 4 2 2" xfId="3346" xr:uid="{00000000-0005-0000-0000-00007A090000}"/>
    <cellStyle name="Navadno 2 5 2 4 2 2 2" xfId="7018" xr:uid="{00000000-0005-0000-0000-00007B090000}"/>
    <cellStyle name="Navadno 2 5 2 4 2 3" xfId="2112" xr:uid="{00000000-0005-0000-0000-00007C090000}"/>
    <cellStyle name="Navadno 2 5 2 4 2 3 2" xfId="5786" xr:uid="{00000000-0005-0000-0000-00007D090000}"/>
    <cellStyle name="Navadno 2 5 2 4 2 4" xfId="4578" xr:uid="{00000000-0005-0000-0000-00007E090000}"/>
    <cellStyle name="Navadno 2 5 2 4 3" xfId="1225" xr:uid="{00000000-0005-0000-0000-00007F090000}"/>
    <cellStyle name="Navadno 2 5 2 4 3 2" xfId="3756" xr:uid="{00000000-0005-0000-0000-000080090000}"/>
    <cellStyle name="Navadno 2 5 2 4 3 2 2" xfId="7428" xr:uid="{00000000-0005-0000-0000-000081090000}"/>
    <cellStyle name="Navadno 2 5 2 4 3 3" xfId="2522" xr:uid="{00000000-0005-0000-0000-000082090000}"/>
    <cellStyle name="Navadno 2 5 2 4 3 3 2" xfId="6196" xr:uid="{00000000-0005-0000-0000-000083090000}"/>
    <cellStyle name="Navadno 2 5 2 4 3 4" xfId="4988" xr:uid="{00000000-0005-0000-0000-000084090000}"/>
    <cellStyle name="Navadno 2 5 2 4 4" xfId="2954" xr:uid="{00000000-0005-0000-0000-000085090000}"/>
    <cellStyle name="Navadno 2 5 2 4 4 2" xfId="6626" xr:uid="{00000000-0005-0000-0000-000086090000}"/>
    <cellStyle name="Navadno 2 5 2 4 5" xfId="1720" xr:uid="{00000000-0005-0000-0000-000087090000}"/>
    <cellStyle name="Navadno 2 5 2 4 5 2" xfId="5394" xr:uid="{00000000-0005-0000-0000-000088090000}"/>
    <cellStyle name="Navadno 2 5 2 4 6" xfId="4186" xr:uid="{00000000-0005-0000-0000-000089090000}"/>
    <cellStyle name="Navadno 2 5 2 5" xfId="550" xr:uid="{00000000-0005-0000-0000-00008A090000}"/>
    <cellStyle name="Navadno 2 5 2 5 2" xfId="3081" xr:uid="{00000000-0005-0000-0000-00008B090000}"/>
    <cellStyle name="Navadno 2 5 2 5 2 2" xfId="6753" xr:uid="{00000000-0005-0000-0000-00008C090000}"/>
    <cellStyle name="Navadno 2 5 2 5 3" xfId="1847" xr:uid="{00000000-0005-0000-0000-00008D090000}"/>
    <cellStyle name="Navadno 2 5 2 5 3 2" xfId="5521" xr:uid="{00000000-0005-0000-0000-00008E090000}"/>
    <cellStyle name="Navadno 2 5 2 5 4" xfId="4313" xr:uid="{00000000-0005-0000-0000-00008F090000}"/>
    <cellStyle name="Navadno 2 5 2 6" xfId="960" xr:uid="{00000000-0005-0000-0000-000090090000}"/>
    <cellStyle name="Navadno 2 5 2 6 2" xfId="3491" xr:uid="{00000000-0005-0000-0000-000091090000}"/>
    <cellStyle name="Navadno 2 5 2 6 2 2" xfId="7163" xr:uid="{00000000-0005-0000-0000-000092090000}"/>
    <cellStyle name="Navadno 2 5 2 6 3" xfId="2257" xr:uid="{00000000-0005-0000-0000-000093090000}"/>
    <cellStyle name="Navadno 2 5 2 6 3 2" xfId="5931" xr:uid="{00000000-0005-0000-0000-000094090000}"/>
    <cellStyle name="Navadno 2 5 2 6 4" xfId="4723" xr:uid="{00000000-0005-0000-0000-000095090000}"/>
    <cellStyle name="Navadno 2 5 2 7" xfId="2689" xr:uid="{00000000-0005-0000-0000-000096090000}"/>
    <cellStyle name="Navadno 2 5 2 7 2" xfId="6361" xr:uid="{00000000-0005-0000-0000-000097090000}"/>
    <cellStyle name="Navadno 2 5 2 8" xfId="1455" xr:uid="{00000000-0005-0000-0000-000098090000}"/>
    <cellStyle name="Navadno 2 5 2 8 2" xfId="5129" xr:uid="{00000000-0005-0000-0000-000099090000}"/>
    <cellStyle name="Navadno 2 5 2 9" xfId="3921" xr:uid="{00000000-0005-0000-0000-00009A090000}"/>
    <cellStyle name="Navadno 2 5 3" xfId="167" xr:uid="{00000000-0005-0000-0000-00009B090000}"/>
    <cellStyle name="Navadno 2 5 3 2" xfId="336" xr:uid="{00000000-0005-0000-0000-00009C090000}"/>
    <cellStyle name="Navadno 2 5 3 2 2" xfId="734" xr:uid="{00000000-0005-0000-0000-00009D090000}"/>
    <cellStyle name="Navadno 2 5 3 2 2 2" xfId="3265" xr:uid="{00000000-0005-0000-0000-00009E090000}"/>
    <cellStyle name="Navadno 2 5 3 2 2 2 2" xfId="6937" xr:uid="{00000000-0005-0000-0000-00009F090000}"/>
    <cellStyle name="Navadno 2 5 3 2 2 3" xfId="2031" xr:uid="{00000000-0005-0000-0000-0000A0090000}"/>
    <cellStyle name="Navadno 2 5 3 2 2 3 2" xfId="5705" xr:uid="{00000000-0005-0000-0000-0000A1090000}"/>
    <cellStyle name="Navadno 2 5 3 2 2 4" xfId="4497" xr:uid="{00000000-0005-0000-0000-0000A2090000}"/>
    <cellStyle name="Navadno 2 5 3 2 3" xfId="1144" xr:uid="{00000000-0005-0000-0000-0000A3090000}"/>
    <cellStyle name="Navadno 2 5 3 2 3 2" xfId="3675" xr:uid="{00000000-0005-0000-0000-0000A4090000}"/>
    <cellStyle name="Navadno 2 5 3 2 3 2 2" xfId="7347" xr:uid="{00000000-0005-0000-0000-0000A5090000}"/>
    <cellStyle name="Navadno 2 5 3 2 3 3" xfId="2441" xr:uid="{00000000-0005-0000-0000-0000A6090000}"/>
    <cellStyle name="Navadno 2 5 3 2 3 3 2" xfId="6115" xr:uid="{00000000-0005-0000-0000-0000A7090000}"/>
    <cellStyle name="Navadno 2 5 3 2 3 4" xfId="4907" xr:uid="{00000000-0005-0000-0000-0000A8090000}"/>
    <cellStyle name="Navadno 2 5 3 2 4" xfId="2873" xr:uid="{00000000-0005-0000-0000-0000A9090000}"/>
    <cellStyle name="Navadno 2 5 3 2 4 2" xfId="6545" xr:uid="{00000000-0005-0000-0000-0000AA090000}"/>
    <cellStyle name="Navadno 2 5 3 2 5" xfId="1639" xr:uid="{00000000-0005-0000-0000-0000AB090000}"/>
    <cellStyle name="Navadno 2 5 3 2 5 2" xfId="5313" xr:uid="{00000000-0005-0000-0000-0000AC090000}"/>
    <cellStyle name="Navadno 2 5 3 2 6" xfId="4105" xr:uid="{00000000-0005-0000-0000-0000AD090000}"/>
    <cellStyle name="Navadno 2 5 3 3" xfId="440" xr:uid="{00000000-0005-0000-0000-0000AE090000}"/>
    <cellStyle name="Navadno 2 5 3 3 2" xfId="833" xr:uid="{00000000-0005-0000-0000-0000AF090000}"/>
    <cellStyle name="Navadno 2 5 3 3 2 2" xfId="3364" xr:uid="{00000000-0005-0000-0000-0000B0090000}"/>
    <cellStyle name="Navadno 2 5 3 3 2 2 2" xfId="7036" xr:uid="{00000000-0005-0000-0000-0000B1090000}"/>
    <cellStyle name="Navadno 2 5 3 3 2 3" xfId="2130" xr:uid="{00000000-0005-0000-0000-0000B2090000}"/>
    <cellStyle name="Navadno 2 5 3 3 2 3 2" xfId="5804" xr:uid="{00000000-0005-0000-0000-0000B3090000}"/>
    <cellStyle name="Navadno 2 5 3 3 2 4" xfId="4596" xr:uid="{00000000-0005-0000-0000-0000B4090000}"/>
    <cellStyle name="Navadno 2 5 3 3 3" xfId="1243" xr:uid="{00000000-0005-0000-0000-0000B5090000}"/>
    <cellStyle name="Navadno 2 5 3 3 3 2" xfId="3774" xr:uid="{00000000-0005-0000-0000-0000B6090000}"/>
    <cellStyle name="Navadno 2 5 3 3 3 2 2" xfId="7446" xr:uid="{00000000-0005-0000-0000-0000B7090000}"/>
    <cellStyle name="Navadno 2 5 3 3 3 3" xfId="2540" xr:uid="{00000000-0005-0000-0000-0000B8090000}"/>
    <cellStyle name="Navadno 2 5 3 3 3 3 2" xfId="6214" xr:uid="{00000000-0005-0000-0000-0000B9090000}"/>
    <cellStyle name="Navadno 2 5 3 3 3 4" xfId="5006" xr:uid="{00000000-0005-0000-0000-0000BA090000}"/>
    <cellStyle name="Navadno 2 5 3 3 4" xfId="2972" xr:uid="{00000000-0005-0000-0000-0000BB090000}"/>
    <cellStyle name="Navadno 2 5 3 3 4 2" xfId="6644" xr:uid="{00000000-0005-0000-0000-0000BC090000}"/>
    <cellStyle name="Navadno 2 5 3 3 5" xfId="1738" xr:uid="{00000000-0005-0000-0000-0000BD090000}"/>
    <cellStyle name="Navadno 2 5 3 3 5 2" xfId="5412" xr:uid="{00000000-0005-0000-0000-0000BE090000}"/>
    <cellStyle name="Navadno 2 5 3 3 6" xfId="4204" xr:uid="{00000000-0005-0000-0000-0000BF090000}"/>
    <cellStyle name="Navadno 2 5 3 4" xfId="566" xr:uid="{00000000-0005-0000-0000-0000C0090000}"/>
    <cellStyle name="Navadno 2 5 3 4 2" xfId="3097" xr:uid="{00000000-0005-0000-0000-0000C1090000}"/>
    <cellStyle name="Navadno 2 5 3 4 2 2" xfId="6769" xr:uid="{00000000-0005-0000-0000-0000C2090000}"/>
    <cellStyle name="Navadno 2 5 3 4 3" xfId="1863" xr:uid="{00000000-0005-0000-0000-0000C3090000}"/>
    <cellStyle name="Navadno 2 5 3 4 3 2" xfId="5537" xr:uid="{00000000-0005-0000-0000-0000C4090000}"/>
    <cellStyle name="Navadno 2 5 3 4 4" xfId="4329" xr:uid="{00000000-0005-0000-0000-0000C5090000}"/>
    <cellStyle name="Navadno 2 5 3 5" xfId="976" xr:uid="{00000000-0005-0000-0000-0000C6090000}"/>
    <cellStyle name="Navadno 2 5 3 5 2" xfId="3507" xr:uid="{00000000-0005-0000-0000-0000C7090000}"/>
    <cellStyle name="Navadno 2 5 3 5 2 2" xfId="7179" xr:uid="{00000000-0005-0000-0000-0000C8090000}"/>
    <cellStyle name="Navadno 2 5 3 5 3" xfId="2273" xr:uid="{00000000-0005-0000-0000-0000C9090000}"/>
    <cellStyle name="Navadno 2 5 3 5 3 2" xfId="5947" xr:uid="{00000000-0005-0000-0000-0000CA090000}"/>
    <cellStyle name="Navadno 2 5 3 5 4" xfId="4739" xr:uid="{00000000-0005-0000-0000-0000CB090000}"/>
    <cellStyle name="Navadno 2 5 3 6" xfId="2705" xr:uid="{00000000-0005-0000-0000-0000CC090000}"/>
    <cellStyle name="Navadno 2 5 3 6 2" xfId="6377" xr:uid="{00000000-0005-0000-0000-0000CD090000}"/>
    <cellStyle name="Navadno 2 5 3 7" xfId="1471" xr:uid="{00000000-0005-0000-0000-0000CE090000}"/>
    <cellStyle name="Navadno 2 5 3 7 2" xfId="5145" xr:uid="{00000000-0005-0000-0000-0000CF090000}"/>
    <cellStyle name="Navadno 2 5 3 8" xfId="3937" xr:uid="{00000000-0005-0000-0000-0000D0090000}"/>
    <cellStyle name="Navadno 2 5 4" xfId="194" xr:uid="{00000000-0005-0000-0000-0000D1090000}"/>
    <cellStyle name="Navadno 2 5 4 2" xfId="467" xr:uid="{00000000-0005-0000-0000-0000D2090000}"/>
    <cellStyle name="Navadno 2 5 4 2 2" xfId="860" xr:uid="{00000000-0005-0000-0000-0000D3090000}"/>
    <cellStyle name="Navadno 2 5 4 2 2 2" xfId="3391" xr:uid="{00000000-0005-0000-0000-0000D4090000}"/>
    <cellStyle name="Navadno 2 5 4 2 2 2 2" xfId="7063" xr:uid="{00000000-0005-0000-0000-0000D5090000}"/>
    <cellStyle name="Navadno 2 5 4 2 2 3" xfId="2157" xr:uid="{00000000-0005-0000-0000-0000D6090000}"/>
    <cellStyle name="Navadno 2 5 4 2 2 3 2" xfId="5831" xr:uid="{00000000-0005-0000-0000-0000D7090000}"/>
    <cellStyle name="Navadno 2 5 4 2 2 4" xfId="4623" xr:uid="{00000000-0005-0000-0000-0000D8090000}"/>
    <cellStyle name="Navadno 2 5 4 2 3" xfId="1270" xr:uid="{00000000-0005-0000-0000-0000D9090000}"/>
    <cellStyle name="Navadno 2 5 4 2 3 2" xfId="3801" xr:uid="{00000000-0005-0000-0000-0000DA090000}"/>
    <cellStyle name="Navadno 2 5 4 2 3 2 2" xfId="7473" xr:uid="{00000000-0005-0000-0000-0000DB090000}"/>
    <cellStyle name="Navadno 2 5 4 2 3 3" xfId="2567" xr:uid="{00000000-0005-0000-0000-0000DC090000}"/>
    <cellStyle name="Navadno 2 5 4 2 3 3 2" xfId="6241" xr:uid="{00000000-0005-0000-0000-0000DD090000}"/>
    <cellStyle name="Navadno 2 5 4 2 3 4" xfId="5033" xr:uid="{00000000-0005-0000-0000-0000DE090000}"/>
    <cellStyle name="Navadno 2 5 4 2 4" xfId="2999" xr:uid="{00000000-0005-0000-0000-0000DF090000}"/>
    <cellStyle name="Navadno 2 5 4 2 4 2" xfId="6671" xr:uid="{00000000-0005-0000-0000-0000E0090000}"/>
    <cellStyle name="Navadno 2 5 4 2 5" xfId="1765" xr:uid="{00000000-0005-0000-0000-0000E1090000}"/>
    <cellStyle name="Navadno 2 5 4 2 5 2" xfId="5439" xr:uid="{00000000-0005-0000-0000-0000E2090000}"/>
    <cellStyle name="Navadno 2 5 4 2 6" xfId="4231" xr:uid="{00000000-0005-0000-0000-0000E3090000}"/>
    <cellStyle name="Navadno 2 5 4 3" xfId="593" xr:uid="{00000000-0005-0000-0000-0000E4090000}"/>
    <cellStyle name="Navadno 2 5 4 3 2" xfId="3124" xr:uid="{00000000-0005-0000-0000-0000E5090000}"/>
    <cellStyle name="Navadno 2 5 4 3 2 2" xfId="6796" xr:uid="{00000000-0005-0000-0000-0000E6090000}"/>
    <cellStyle name="Navadno 2 5 4 3 3" xfId="1890" xr:uid="{00000000-0005-0000-0000-0000E7090000}"/>
    <cellStyle name="Navadno 2 5 4 3 3 2" xfId="5564" xr:uid="{00000000-0005-0000-0000-0000E8090000}"/>
    <cellStyle name="Navadno 2 5 4 3 4" xfId="4356" xr:uid="{00000000-0005-0000-0000-0000E9090000}"/>
    <cellStyle name="Navadno 2 5 4 4" xfId="1003" xr:uid="{00000000-0005-0000-0000-0000EA090000}"/>
    <cellStyle name="Navadno 2 5 4 4 2" xfId="3534" xr:uid="{00000000-0005-0000-0000-0000EB090000}"/>
    <cellStyle name="Navadno 2 5 4 4 2 2" xfId="7206" xr:uid="{00000000-0005-0000-0000-0000EC090000}"/>
    <cellStyle name="Navadno 2 5 4 4 3" xfId="2300" xr:uid="{00000000-0005-0000-0000-0000ED090000}"/>
    <cellStyle name="Navadno 2 5 4 4 3 2" xfId="5974" xr:uid="{00000000-0005-0000-0000-0000EE090000}"/>
    <cellStyle name="Navadno 2 5 4 4 4" xfId="4766" xr:uid="{00000000-0005-0000-0000-0000EF090000}"/>
    <cellStyle name="Navadno 2 5 4 5" xfId="2732" xr:uid="{00000000-0005-0000-0000-0000F0090000}"/>
    <cellStyle name="Navadno 2 5 4 5 2" xfId="6404" xr:uid="{00000000-0005-0000-0000-0000F1090000}"/>
    <cellStyle name="Navadno 2 5 4 6" xfId="1498" xr:uid="{00000000-0005-0000-0000-0000F2090000}"/>
    <cellStyle name="Navadno 2 5 4 6 2" xfId="5172" xr:uid="{00000000-0005-0000-0000-0000F3090000}"/>
    <cellStyle name="Navadno 2 5 4 7" xfId="3964" xr:uid="{00000000-0005-0000-0000-0000F4090000}"/>
    <cellStyle name="Navadno 2 5 5" xfId="221" xr:uid="{00000000-0005-0000-0000-0000F5090000}"/>
    <cellStyle name="Navadno 2 5 5 2" xfId="620" xr:uid="{00000000-0005-0000-0000-0000F6090000}"/>
    <cellStyle name="Navadno 2 5 5 2 2" xfId="3151" xr:uid="{00000000-0005-0000-0000-0000F7090000}"/>
    <cellStyle name="Navadno 2 5 5 2 2 2" xfId="6823" xr:uid="{00000000-0005-0000-0000-0000F8090000}"/>
    <cellStyle name="Navadno 2 5 5 2 3" xfId="1917" xr:uid="{00000000-0005-0000-0000-0000F9090000}"/>
    <cellStyle name="Navadno 2 5 5 2 3 2" xfId="5591" xr:uid="{00000000-0005-0000-0000-0000FA090000}"/>
    <cellStyle name="Navadno 2 5 5 2 4" xfId="4383" xr:uid="{00000000-0005-0000-0000-0000FB090000}"/>
    <cellStyle name="Navadno 2 5 5 3" xfId="1030" xr:uid="{00000000-0005-0000-0000-0000FC090000}"/>
    <cellStyle name="Navadno 2 5 5 3 2" xfId="3561" xr:uid="{00000000-0005-0000-0000-0000FD090000}"/>
    <cellStyle name="Navadno 2 5 5 3 2 2" xfId="7233" xr:uid="{00000000-0005-0000-0000-0000FE090000}"/>
    <cellStyle name="Navadno 2 5 5 3 3" xfId="2327" xr:uid="{00000000-0005-0000-0000-0000FF090000}"/>
    <cellStyle name="Navadno 2 5 5 3 3 2" xfId="6001" xr:uid="{00000000-0005-0000-0000-0000000A0000}"/>
    <cellStyle name="Navadno 2 5 5 3 4" xfId="4793" xr:uid="{00000000-0005-0000-0000-0000010A0000}"/>
    <cellStyle name="Navadno 2 5 5 4" xfId="2759" xr:uid="{00000000-0005-0000-0000-0000020A0000}"/>
    <cellStyle name="Navadno 2 5 5 4 2" xfId="6431" xr:uid="{00000000-0005-0000-0000-0000030A0000}"/>
    <cellStyle name="Navadno 2 5 5 5" xfId="1525" xr:uid="{00000000-0005-0000-0000-0000040A0000}"/>
    <cellStyle name="Navadno 2 5 5 5 2" xfId="5199" xr:uid="{00000000-0005-0000-0000-0000050A0000}"/>
    <cellStyle name="Navadno 2 5 5 6" xfId="3991" xr:uid="{00000000-0005-0000-0000-0000060A0000}"/>
    <cellStyle name="Navadno 2 5 6" xfId="282" xr:uid="{00000000-0005-0000-0000-0000070A0000}"/>
    <cellStyle name="Navadno 2 5 6 2" xfId="680" xr:uid="{00000000-0005-0000-0000-0000080A0000}"/>
    <cellStyle name="Navadno 2 5 6 2 2" xfId="3211" xr:uid="{00000000-0005-0000-0000-0000090A0000}"/>
    <cellStyle name="Navadno 2 5 6 2 2 2" xfId="6883" xr:uid="{00000000-0005-0000-0000-00000A0A0000}"/>
    <cellStyle name="Navadno 2 5 6 2 3" xfId="1977" xr:uid="{00000000-0005-0000-0000-00000B0A0000}"/>
    <cellStyle name="Navadno 2 5 6 2 3 2" xfId="5651" xr:uid="{00000000-0005-0000-0000-00000C0A0000}"/>
    <cellStyle name="Navadno 2 5 6 2 4" xfId="4443" xr:uid="{00000000-0005-0000-0000-00000D0A0000}"/>
    <cellStyle name="Navadno 2 5 6 3" xfId="1090" xr:uid="{00000000-0005-0000-0000-00000E0A0000}"/>
    <cellStyle name="Navadno 2 5 6 3 2" xfId="3621" xr:uid="{00000000-0005-0000-0000-00000F0A0000}"/>
    <cellStyle name="Navadno 2 5 6 3 2 2" xfId="7293" xr:uid="{00000000-0005-0000-0000-0000100A0000}"/>
    <cellStyle name="Navadno 2 5 6 3 3" xfId="2387" xr:uid="{00000000-0005-0000-0000-0000110A0000}"/>
    <cellStyle name="Navadno 2 5 6 3 3 2" xfId="6061" xr:uid="{00000000-0005-0000-0000-0000120A0000}"/>
    <cellStyle name="Navadno 2 5 6 3 4" xfId="4853" xr:uid="{00000000-0005-0000-0000-0000130A0000}"/>
    <cellStyle name="Navadno 2 5 6 4" xfId="2819" xr:uid="{00000000-0005-0000-0000-0000140A0000}"/>
    <cellStyle name="Navadno 2 5 6 4 2" xfId="6491" xr:uid="{00000000-0005-0000-0000-0000150A0000}"/>
    <cellStyle name="Navadno 2 5 6 5" xfId="1585" xr:uid="{00000000-0005-0000-0000-0000160A0000}"/>
    <cellStyle name="Navadno 2 5 6 5 2" xfId="5259" xr:uid="{00000000-0005-0000-0000-0000170A0000}"/>
    <cellStyle name="Navadno 2 5 6 6" xfId="4051" xr:uid="{00000000-0005-0000-0000-0000180A0000}"/>
    <cellStyle name="Navadno 2 5 7" xfId="403" xr:uid="{00000000-0005-0000-0000-0000190A0000}"/>
    <cellStyle name="Navadno 2 5 7 2" xfId="796" xr:uid="{00000000-0005-0000-0000-00001A0A0000}"/>
    <cellStyle name="Navadno 2 5 7 2 2" xfId="3327" xr:uid="{00000000-0005-0000-0000-00001B0A0000}"/>
    <cellStyle name="Navadno 2 5 7 2 2 2" xfId="6999" xr:uid="{00000000-0005-0000-0000-00001C0A0000}"/>
    <cellStyle name="Navadno 2 5 7 2 3" xfId="2093" xr:uid="{00000000-0005-0000-0000-00001D0A0000}"/>
    <cellStyle name="Navadno 2 5 7 2 3 2" xfId="5767" xr:uid="{00000000-0005-0000-0000-00001E0A0000}"/>
    <cellStyle name="Navadno 2 5 7 2 4" xfId="4559" xr:uid="{00000000-0005-0000-0000-00001F0A0000}"/>
    <cellStyle name="Navadno 2 5 7 3" xfId="1206" xr:uid="{00000000-0005-0000-0000-0000200A0000}"/>
    <cellStyle name="Navadno 2 5 7 3 2" xfId="3737" xr:uid="{00000000-0005-0000-0000-0000210A0000}"/>
    <cellStyle name="Navadno 2 5 7 3 2 2" xfId="7409" xr:uid="{00000000-0005-0000-0000-0000220A0000}"/>
    <cellStyle name="Navadno 2 5 7 3 3" xfId="2503" xr:uid="{00000000-0005-0000-0000-0000230A0000}"/>
    <cellStyle name="Navadno 2 5 7 3 3 2" xfId="6177" xr:uid="{00000000-0005-0000-0000-0000240A0000}"/>
    <cellStyle name="Navadno 2 5 7 3 4" xfId="4969" xr:uid="{00000000-0005-0000-0000-0000250A0000}"/>
    <cellStyle name="Navadno 2 5 7 4" xfId="2935" xr:uid="{00000000-0005-0000-0000-0000260A0000}"/>
    <cellStyle name="Navadno 2 5 7 4 2" xfId="6607" xr:uid="{00000000-0005-0000-0000-0000270A0000}"/>
    <cellStyle name="Navadno 2 5 7 5" xfId="1701" xr:uid="{00000000-0005-0000-0000-0000280A0000}"/>
    <cellStyle name="Navadno 2 5 7 5 2" xfId="5375" xr:uid="{00000000-0005-0000-0000-0000290A0000}"/>
    <cellStyle name="Navadno 2 5 7 6" xfId="4167" xr:uid="{00000000-0005-0000-0000-00002A0A0000}"/>
    <cellStyle name="Navadno 2 5 8" xfId="132" xr:uid="{00000000-0005-0000-0000-00002B0A0000}"/>
    <cellStyle name="Navadno 2 5 8 2" xfId="531" xr:uid="{00000000-0005-0000-0000-00002C0A0000}"/>
    <cellStyle name="Navadno 2 5 8 2 2" xfId="3062" xr:uid="{00000000-0005-0000-0000-00002D0A0000}"/>
    <cellStyle name="Navadno 2 5 8 2 2 2" xfId="6734" xr:uid="{00000000-0005-0000-0000-00002E0A0000}"/>
    <cellStyle name="Navadno 2 5 8 2 3" xfId="1828" xr:uid="{00000000-0005-0000-0000-00002F0A0000}"/>
    <cellStyle name="Navadno 2 5 8 2 3 2" xfId="5502" xr:uid="{00000000-0005-0000-0000-0000300A0000}"/>
    <cellStyle name="Navadno 2 5 8 2 4" xfId="4294" xr:uid="{00000000-0005-0000-0000-0000310A0000}"/>
    <cellStyle name="Navadno 2 5 8 3" xfId="941" xr:uid="{00000000-0005-0000-0000-0000320A0000}"/>
    <cellStyle name="Navadno 2 5 8 3 2" xfId="3472" xr:uid="{00000000-0005-0000-0000-0000330A0000}"/>
    <cellStyle name="Navadno 2 5 8 3 2 2" xfId="7144" xr:uid="{00000000-0005-0000-0000-0000340A0000}"/>
    <cellStyle name="Navadno 2 5 8 3 3" xfId="2238" xr:uid="{00000000-0005-0000-0000-0000350A0000}"/>
    <cellStyle name="Navadno 2 5 8 3 3 2" xfId="5912" xr:uid="{00000000-0005-0000-0000-0000360A0000}"/>
    <cellStyle name="Navadno 2 5 8 3 4" xfId="4704" xr:uid="{00000000-0005-0000-0000-0000370A0000}"/>
    <cellStyle name="Navadno 2 5 8 4" xfId="2670" xr:uid="{00000000-0005-0000-0000-0000380A0000}"/>
    <cellStyle name="Navadno 2 5 8 4 2" xfId="6342" xr:uid="{00000000-0005-0000-0000-0000390A0000}"/>
    <cellStyle name="Navadno 2 5 8 5" xfId="1436" xr:uid="{00000000-0005-0000-0000-00003A0A0000}"/>
    <cellStyle name="Navadno 2 5 8 5 2" xfId="5110" xr:uid="{00000000-0005-0000-0000-00003B0A0000}"/>
    <cellStyle name="Navadno 2 5 8 6" xfId="3902" xr:uid="{00000000-0005-0000-0000-00003C0A0000}"/>
    <cellStyle name="Navadno 2 5 9" xfId="510" xr:uid="{00000000-0005-0000-0000-00003D0A0000}"/>
    <cellStyle name="Navadno 2 5 9 2" xfId="3041" xr:uid="{00000000-0005-0000-0000-00003E0A0000}"/>
    <cellStyle name="Navadno 2 5 9 2 2" xfId="6713" xr:uid="{00000000-0005-0000-0000-00003F0A0000}"/>
    <cellStyle name="Navadno 2 5 9 3" xfId="1807" xr:uid="{00000000-0005-0000-0000-0000400A0000}"/>
    <cellStyle name="Navadno 2 5 9 3 2" xfId="5481" xr:uid="{00000000-0005-0000-0000-0000410A0000}"/>
    <cellStyle name="Navadno 2 5 9 4" xfId="4273" xr:uid="{00000000-0005-0000-0000-0000420A0000}"/>
    <cellStyle name="Navadno 2 6" xfId="91" xr:uid="{00000000-0005-0000-0000-0000430A0000}"/>
    <cellStyle name="Navadno 2 6 10" xfId="3870" xr:uid="{00000000-0005-0000-0000-0000440A0000}"/>
    <cellStyle name="Navadno 2 6 2" xfId="212" xr:uid="{00000000-0005-0000-0000-0000450A0000}"/>
    <cellStyle name="Navadno 2 6 2 2" xfId="363" xr:uid="{00000000-0005-0000-0000-0000460A0000}"/>
    <cellStyle name="Navadno 2 6 2 2 2" xfId="761" xr:uid="{00000000-0005-0000-0000-0000470A0000}"/>
    <cellStyle name="Navadno 2 6 2 2 2 2" xfId="3292" xr:uid="{00000000-0005-0000-0000-0000480A0000}"/>
    <cellStyle name="Navadno 2 6 2 2 2 2 2" xfId="6964" xr:uid="{00000000-0005-0000-0000-0000490A0000}"/>
    <cellStyle name="Navadno 2 6 2 2 2 3" xfId="2058" xr:uid="{00000000-0005-0000-0000-00004A0A0000}"/>
    <cellStyle name="Navadno 2 6 2 2 2 3 2" xfId="5732" xr:uid="{00000000-0005-0000-0000-00004B0A0000}"/>
    <cellStyle name="Navadno 2 6 2 2 2 4" xfId="4524" xr:uid="{00000000-0005-0000-0000-00004C0A0000}"/>
    <cellStyle name="Navadno 2 6 2 2 3" xfId="1171" xr:uid="{00000000-0005-0000-0000-00004D0A0000}"/>
    <cellStyle name="Navadno 2 6 2 2 3 2" xfId="3702" xr:uid="{00000000-0005-0000-0000-00004E0A0000}"/>
    <cellStyle name="Navadno 2 6 2 2 3 2 2" xfId="7374" xr:uid="{00000000-0005-0000-0000-00004F0A0000}"/>
    <cellStyle name="Navadno 2 6 2 2 3 3" xfId="2468" xr:uid="{00000000-0005-0000-0000-0000500A0000}"/>
    <cellStyle name="Navadno 2 6 2 2 3 3 2" xfId="6142" xr:uid="{00000000-0005-0000-0000-0000510A0000}"/>
    <cellStyle name="Navadno 2 6 2 2 3 4" xfId="4934" xr:uid="{00000000-0005-0000-0000-0000520A0000}"/>
    <cellStyle name="Navadno 2 6 2 2 4" xfId="2900" xr:uid="{00000000-0005-0000-0000-0000530A0000}"/>
    <cellStyle name="Navadno 2 6 2 2 4 2" xfId="6572" xr:uid="{00000000-0005-0000-0000-0000540A0000}"/>
    <cellStyle name="Navadno 2 6 2 2 5" xfId="1666" xr:uid="{00000000-0005-0000-0000-0000550A0000}"/>
    <cellStyle name="Navadno 2 6 2 2 5 2" xfId="5340" xr:uid="{00000000-0005-0000-0000-0000560A0000}"/>
    <cellStyle name="Navadno 2 6 2 2 6" xfId="4132" xr:uid="{00000000-0005-0000-0000-0000570A0000}"/>
    <cellStyle name="Navadno 2 6 2 3" xfId="611" xr:uid="{00000000-0005-0000-0000-0000580A0000}"/>
    <cellStyle name="Navadno 2 6 2 3 2" xfId="3142" xr:uid="{00000000-0005-0000-0000-0000590A0000}"/>
    <cellStyle name="Navadno 2 6 2 3 2 2" xfId="6814" xr:uid="{00000000-0005-0000-0000-00005A0A0000}"/>
    <cellStyle name="Navadno 2 6 2 3 3" xfId="1908" xr:uid="{00000000-0005-0000-0000-00005B0A0000}"/>
    <cellStyle name="Navadno 2 6 2 3 3 2" xfId="5582" xr:uid="{00000000-0005-0000-0000-00005C0A0000}"/>
    <cellStyle name="Navadno 2 6 2 3 4" xfId="4374" xr:uid="{00000000-0005-0000-0000-00005D0A0000}"/>
    <cellStyle name="Navadno 2 6 2 4" xfId="1021" xr:uid="{00000000-0005-0000-0000-00005E0A0000}"/>
    <cellStyle name="Navadno 2 6 2 4 2" xfId="3552" xr:uid="{00000000-0005-0000-0000-00005F0A0000}"/>
    <cellStyle name="Navadno 2 6 2 4 2 2" xfId="7224" xr:uid="{00000000-0005-0000-0000-0000600A0000}"/>
    <cellStyle name="Navadno 2 6 2 4 3" xfId="2318" xr:uid="{00000000-0005-0000-0000-0000610A0000}"/>
    <cellStyle name="Navadno 2 6 2 4 3 2" xfId="5992" xr:uid="{00000000-0005-0000-0000-0000620A0000}"/>
    <cellStyle name="Navadno 2 6 2 4 4" xfId="4784" xr:uid="{00000000-0005-0000-0000-0000630A0000}"/>
    <cellStyle name="Navadno 2 6 2 5" xfId="2750" xr:uid="{00000000-0005-0000-0000-0000640A0000}"/>
    <cellStyle name="Navadno 2 6 2 5 2" xfId="6422" xr:uid="{00000000-0005-0000-0000-0000650A0000}"/>
    <cellStyle name="Navadno 2 6 2 6" xfId="1516" xr:uid="{00000000-0005-0000-0000-0000660A0000}"/>
    <cellStyle name="Navadno 2 6 2 6 2" xfId="5190" xr:uid="{00000000-0005-0000-0000-0000670A0000}"/>
    <cellStyle name="Navadno 2 6 2 7" xfId="3982" xr:uid="{00000000-0005-0000-0000-0000680A0000}"/>
    <cellStyle name="Navadno 2 6 3" xfId="309" xr:uid="{00000000-0005-0000-0000-0000690A0000}"/>
    <cellStyle name="Navadno 2 6 3 2" xfId="707" xr:uid="{00000000-0005-0000-0000-00006A0A0000}"/>
    <cellStyle name="Navadno 2 6 3 2 2" xfId="3238" xr:uid="{00000000-0005-0000-0000-00006B0A0000}"/>
    <cellStyle name="Navadno 2 6 3 2 2 2" xfId="6910" xr:uid="{00000000-0005-0000-0000-00006C0A0000}"/>
    <cellStyle name="Navadno 2 6 3 2 3" xfId="2004" xr:uid="{00000000-0005-0000-0000-00006D0A0000}"/>
    <cellStyle name="Navadno 2 6 3 2 3 2" xfId="5678" xr:uid="{00000000-0005-0000-0000-00006E0A0000}"/>
    <cellStyle name="Navadno 2 6 3 2 4" xfId="4470" xr:uid="{00000000-0005-0000-0000-00006F0A0000}"/>
    <cellStyle name="Navadno 2 6 3 3" xfId="1117" xr:uid="{00000000-0005-0000-0000-0000700A0000}"/>
    <cellStyle name="Navadno 2 6 3 3 2" xfId="3648" xr:uid="{00000000-0005-0000-0000-0000710A0000}"/>
    <cellStyle name="Navadno 2 6 3 3 2 2" xfId="7320" xr:uid="{00000000-0005-0000-0000-0000720A0000}"/>
    <cellStyle name="Navadno 2 6 3 3 3" xfId="2414" xr:uid="{00000000-0005-0000-0000-0000730A0000}"/>
    <cellStyle name="Navadno 2 6 3 3 3 2" xfId="6088" xr:uid="{00000000-0005-0000-0000-0000740A0000}"/>
    <cellStyle name="Navadno 2 6 3 3 4" xfId="4880" xr:uid="{00000000-0005-0000-0000-0000750A0000}"/>
    <cellStyle name="Navadno 2 6 3 4" xfId="2846" xr:uid="{00000000-0005-0000-0000-0000760A0000}"/>
    <cellStyle name="Navadno 2 6 3 4 2" xfId="6518" xr:uid="{00000000-0005-0000-0000-0000770A0000}"/>
    <cellStyle name="Navadno 2 6 3 5" xfId="1612" xr:uid="{00000000-0005-0000-0000-0000780A0000}"/>
    <cellStyle name="Navadno 2 6 3 5 2" xfId="5286" xr:uid="{00000000-0005-0000-0000-0000790A0000}"/>
    <cellStyle name="Navadno 2 6 3 6" xfId="4078" xr:uid="{00000000-0005-0000-0000-00007A0A0000}"/>
    <cellStyle name="Navadno 2 6 4" xfId="394" xr:uid="{00000000-0005-0000-0000-00007B0A0000}"/>
    <cellStyle name="Navadno 2 6 4 2" xfId="787" xr:uid="{00000000-0005-0000-0000-00007C0A0000}"/>
    <cellStyle name="Navadno 2 6 4 2 2" xfId="3318" xr:uid="{00000000-0005-0000-0000-00007D0A0000}"/>
    <cellStyle name="Navadno 2 6 4 2 2 2" xfId="6990" xr:uid="{00000000-0005-0000-0000-00007E0A0000}"/>
    <cellStyle name="Navadno 2 6 4 2 3" xfId="2084" xr:uid="{00000000-0005-0000-0000-00007F0A0000}"/>
    <cellStyle name="Navadno 2 6 4 2 3 2" xfId="5758" xr:uid="{00000000-0005-0000-0000-0000800A0000}"/>
    <cellStyle name="Navadno 2 6 4 2 4" xfId="4550" xr:uid="{00000000-0005-0000-0000-0000810A0000}"/>
    <cellStyle name="Navadno 2 6 4 3" xfId="1197" xr:uid="{00000000-0005-0000-0000-0000820A0000}"/>
    <cellStyle name="Navadno 2 6 4 3 2" xfId="3728" xr:uid="{00000000-0005-0000-0000-0000830A0000}"/>
    <cellStyle name="Navadno 2 6 4 3 2 2" xfId="7400" xr:uid="{00000000-0005-0000-0000-0000840A0000}"/>
    <cellStyle name="Navadno 2 6 4 3 3" xfId="2494" xr:uid="{00000000-0005-0000-0000-0000850A0000}"/>
    <cellStyle name="Navadno 2 6 4 3 3 2" xfId="6168" xr:uid="{00000000-0005-0000-0000-0000860A0000}"/>
    <cellStyle name="Navadno 2 6 4 3 4" xfId="4960" xr:uid="{00000000-0005-0000-0000-0000870A0000}"/>
    <cellStyle name="Navadno 2 6 4 4" xfId="2926" xr:uid="{00000000-0005-0000-0000-0000880A0000}"/>
    <cellStyle name="Navadno 2 6 4 4 2" xfId="6598" xr:uid="{00000000-0005-0000-0000-0000890A0000}"/>
    <cellStyle name="Navadno 2 6 4 5" xfId="1692" xr:uid="{00000000-0005-0000-0000-00008A0A0000}"/>
    <cellStyle name="Navadno 2 6 4 5 2" xfId="5366" xr:uid="{00000000-0005-0000-0000-00008B0A0000}"/>
    <cellStyle name="Navadno 2 6 4 6" xfId="4158" xr:uid="{00000000-0005-0000-0000-00008C0A0000}"/>
    <cellStyle name="Navadno 2 6 5" xfId="123" xr:uid="{00000000-0005-0000-0000-00008D0A0000}"/>
    <cellStyle name="Navadno 2 6 5 2" xfId="523" xr:uid="{00000000-0005-0000-0000-00008E0A0000}"/>
    <cellStyle name="Navadno 2 6 5 2 2" xfId="3054" xr:uid="{00000000-0005-0000-0000-00008F0A0000}"/>
    <cellStyle name="Navadno 2 6 5 2 2 2" xfId="6726" xr:uid="{00000000-0005-0000-0000-0000900A0000}"/>
    <cellStyle name="Navadno 2 6 5 2 3" xfId="1820" xr:uid="{00000000-0005-0000-0000-0000910A0000}"/>
    <cellStyle name="Navadno 2 6 5 2 3 2" xfId="5494" xr:uid="{00000000-0005-0000-0000-0000920A0000}"/>
    <cellStyle name="Navadno 2 6 5 2 4" xfId="4286" xr:uid="{00000000-0005-0000-0000-0000930A0000}"/>
    <cellStyle name="Navadno 2 6 5 3" xfId="933" xr:uid="{00000000-0005-0000-0000-0000940A0000}"/>
    <cellStyle name="Navadno 2 6 5 3 2" xfId="3464" xr:uid="{00000000-0005-0000-0000-0000950A0000}"/>
    <cellStyle name="Navadno 2 6 5 3 2 2" xfId="7136" xr:uid="{00000000-0005-0000-0000-0000960A0000}"/>
    <cellStyle name="Navadno 2 6 5 3 3" xfId="2230" xr:uid="{00000000-0005-0000-0000-0000970A0000}"/>
    <cellStyle name="Navadno 2 6 5 3 3 2" xfId="5904" xr:uid="{00000000-0005-0000-0000-0000980A0000}"/>
    <cellStyle name="Navadno 2 6 5 3 4" xfId="4696" xr:uid="{00000000-0005-0000-0000-0000990A0000}"/>
    <cellStyle name="Navadno 2 6 5 4" xfId="2662" xr:uid="{00000000-0005-0000-0000-00009A0A0000}"/>
    <cellStyle name="Navadno 2 6 5 4 2" xfId="6334" xr:uid="{00000000-0005-0000-0000-00009B0A0000}"/>
    <cellStyle name="Navadno 2 6 5 5" xfId="1428" xr:uid="{00000000-0005-0000-0000-00009C0A0000}"/>
    <cellStyle name="Navadno 2 6 5 5 2" xfId="5102" xr:uid="{00000000-0005-0000-0000-00009D0A0000}"/>
    <cellStyle name="Navadno 2 6 5 6" xfId="3894" xr:uid="{00000000-0005-0000-0000-00009E0A0000}"/>
    <cellStyle name="Navadno 2 6 6" xfId="499" xr:uid="{00000000-0005-0000-0000-00009F0A0000}"/>
    <cellStyle name="Navadno 2 6 6 2" xfId="3030" xr:uid="{00000000-0005-0000-0000-0000A00A0000}"/>
    <cellStyle name="Navadno 2 6 6 2 2" xfId="6702" xr:uid="{00000000-0005-0000-0000-0000A10A0000}"/>
    <cellStyle name="Navadno 2 6 6 3" xfId="1796" xr:uid="{00000000-0005-0000-0000-0000A20A0000}"/>
    <cellStyle name="Navadno 2 6 6 3 2" xfId="5470" xr:uid="{00000000-0005-0000-0000-0000A30A0000}"/>
    <cellStyle name="Navadno 2 6 6 4" xfId="4262" xr:uid="{00000000-0005-0000-0000-0000A40A0000}"/>
    <cellStyle name="Navadno 2 6 7" xfId="909" xr:uid="{00000000-0005-0000-0000-0000A50A0000}"/>
    <cellStyle name="Navadno 2 6 7 2" xfId="3440" xr:uid="{00000000-0005-0000-0000-0000A60A0000}"/>
    <cellStyle name="Navadno 2 6 7 2 2" xfId="7112" xr:uid="{00000000-0005-0000-0000-0000A70A0000}"/>
    <cellStyle name="Navadno 2 6 7 3" xfId="2206" xr:uid="{00000000-0005-0000-0000-0000A80A0000}"/>
    <cellStyle name="Navadno 2 6 7 3 2" xfId="5880" xr:uid="{00000000-0005-0000-0000-0000A90A0000}"/>
    <cellStyle name="Navadno 2 6 7 4" xfId="4672" xr:uid="{00000000-0005-0000-0000-0000AA0A0000}"/>
    <cellStyle name="Navadno 2 6 8" xfId="2638" xr:uid="{00000000-0005-0000-0000-0000AB0A0000}"/>
    <cellStyle name="Navadno 2 6 8 2" xfId="6310" xr:uid="{00000000-0005-0000-0000-0000AC0A0000}"/>
    <cellStyle name="Navadno 2 6 9" xfId="1404" xr:uid="{00000000-0005-0000-0000-0000AD0A0000}"/>
    <cellStyle name="Navadno 2 6 9 2" xfId="5078" xr:uid="{00000000-0005-0000-0000-0000AE0A0000}"/>
    <cellStyle name="Navadno 2 7" xfId="142" xr:uid="{00000000-0005-0000-0000-0000AF0A0000}"/>
    <cellStyle name="Navadno 2 7 2" xfId="234" xr:uid="{00000000-0005-0000-0000-0000B00A0000}"/>
    <cellStyle name="Navadno 2 7 2 2" xfId="372" xr:uid="{00000000-0005-0000-0000-0000B10A0000}"/>
    <cellStyle name="Navadno 2 7 2 2 2" xfId="770" xr:uid="{00000000-0005-0000-0000-0000B20A0000}"/>
    <cellStyle name="Navadno 2 7 2 2 2 2" xfId="3301" xr:uid="{00000000-0005-0000-0000-0000B30A0000}"/>
    <cellStyle name="Navadno 2 7 2 2 2 2 2" xfId="6973" xr:uid="{00000000-0005-0000-0000-0000B40A0000}"/>
    <cellStyle name="Navadno 2 7 2 2 2 3" xfId="2067" xr:uid="{00000000-0005-0000-0000-0000B50A0000}"/>
    <cellStyle name="Navadno 2 7 2 2 2 3 2" xfId="5741" xr:uid="{00000000-0005-0000-0000-0000B60A0000}"/>
    <cellStyle name="Navadno 2 7 2 2 2 4" xfId="4533" xr:uid="{00000000-0005-0000-0000-0000B70A0000}"/>
    <cellStyle name="Navadno 2 7 2 2 3" xfId="1180" xr:uid="{00000000-0005-0000-0000-0000B80A0000}"/>
    <cellStyle name="Navadno 2 7 2 2 3 2" xfId="3711" xr:uid="{00000000-0005-0000-0000-0000B90A0000}"/>
    <cellStyle name="Navadno 2 7 2 2 3 2 2" xfId="7383" xr:uid="{00000000-0005-0000-0000-0000BA0A0000}"/>
    <cellStyle name="Navadno 2 7 2 2 3 3" xfId="2477" xr:uid="{00000000-0005-0000-0000-0000BB0A0000}"/>
    <cellStyle name="Navadno 2 7 2 2 3 3 2" xfId="6151" xr:uid="{00000000-0005-0000-0000-0000BC0A0000}"/>
    <cellStyle name="Navadno 2 7 2 2 3 4" xfId="4943" xr:uid="{00000000-0005-0000-0000-0000BD0A0000}"/>
    <cellStyle name="Navadno 2 7 2 2 4" xfId="2909" xr:uid="{00000000-0005-0000-0000-0000BE0A0000}"/>
    <cellStyle name="Navadno 2 7 2 2 4 2" xfId="6581" xr:uid="{00000000-0005-0000-0000-0000BF0A0000}"/>
    <cellStyle name="Navadno 2 7 2 2 5" xfId="1675" xr:uid="{00000000-0005-0000-0000-0000C00A0000}"/>
    <cellStyle name="Navadno 2 7 2 2 5 2" xfId="5349" xr:uid="{00000000-0005-0000-0000-0000C10A0000}"/>
    <cellStyle name="Navadno 2 7 2 2 6" xfId="4141" xr:uid="{00000000-0005-0000-0000-0000C20A0000}"/>
    <cellStyle name="Navadno 2 7 2 3" xfId="633" xr:uid="{00000000-0005-0000-0000-0000C30A0000}"/>
    <cellStyle name="Navadno 2 7 2 3 2" xfId="3164" xr:uid="{00000000-0005-0000-0000-0000C40A0000}"/>
    <cellStyle name="Navadno 2 7 2 3 2 2" xfId="6836" xr:uid="{00000000-0005-0000-0000-0000C50A0000}"/>
    <cellStyle name="Navadno 2 7 2 3 3" xfId="1930" xr:uid="{00000000-0005-0000-0000-0000C60A0000}"/>
    <cellStyle name="Navadno 2 7 2 3 3 2" xfId="5604" xr:uid="{00000000-0005-0000-0000-0000C70A0000}"/>
    <cellStyle name="Navadno 2 7 2 3 4" xfId="4396" xr:uid="{00000000-0005-0000-0000-0000C80A0000}"/>
    <cellStyle name="Navadno 2 7 2 4" xfId="1043" xr:uid="{00000000-0005-0000-0000-0000C90A0000}"/>
    <cellStyle name="Navadno 2 7 2 4 2" xfId="3574" xr:uid="{00000000-0005-0000-0000-0000CA0A0000}"/>
    <cellStyle name="Navadno 2 7 2 4 2 2" xfId="7246" xr:uid="{00000000-0005-0000-0000-0000CB0A0000}"/>
    <cellStyle name="Navadno 2 7 2 4 3" xfId="2340" xr:uid="{00000000-0005-0000-0000-0000CC0A0000}"/>
    <cellStyle name="Navadno 2 7 2 4 3 2" xfId="6014" xr:uid="{00000000-0005-0000-0000-0000CD0A0000}"/>
    <cellStyle name="Navadno 2 7 2 4 4" xfId="4806" xr:uid="{00000000-0005-0000-0000-0000CE0A0000}"/>
    <cellStyle name="Navadno 2 7 2 5" xfId="2772" xr:uid="{00000000-0005-0000-0000-0000CF0A0000}"/>
    <cellStyle name="Navadno 2 7 2 5 2" xfId="6444" xr:uid="{00000000-0005-0000-0000-0000D00A0000}"/>
    <cellStyle name="Navadno 2 7 2 6" xfId="1538" xr:uid="{00000000-0005-0000-0000-0000D10A0000}"/>
    <cellStyle name="Navadno 2 7 2 6 2" xfId="5212" xr:uid="{00000000-0005-0000-0000-0000D20A0000}"/>
    <cellStyle name="Navadno 2 7 2 7" xfId="4004" xr:uid="{00000000-0005-0000-0000-0000D30A0000}"/>
    <cellStyle name="Navadno 2 7 3" xfId="318" xr:uid="{00000000-0005-0000-0000-0000D40A0000}"/>
    <cellStyle name="Navadno 2 7 3 2" xfId="716" xr:uid="{00000000-0005-0000-0000-0000D50A0000}"/>
    <cellStyle name="Navadno 2 7 3 2 2" xfId="3247" xr:uid="{00000000-0005-0000-0000-0000D60A0000}"/>
    <cellStyle name="Navadno 2 7 3 2 2 2" xfId="6919" xr:uid="{00000000-0005-0000-0000-0000D70A0000}"/>
    <cellStyle name="Navadno 2 7 3 2 3" xfId="2013" xr:uid="{00000000-0005-0000-0000-0000D80A0000}"/>
    <cellStyle name="Navadno 2 7 3 2 3 2" xfId="5687" xr:uid="{00000000-0005-0000-0000-0000D90A0000}"/>
    <cellStyle name="Navadno 2 7 3 2 4" xfId="4479" xr:uid="{00000000-0005-0000-0000-0000DA0A0000}"/>
    <cellStyle name="Navadno 2 7 3 3" xfId="1126" xr:uid="{00000000-0005-0000-0000-0000DB0A0000}"/>
    <cellStyle name="Navadno 2 7 3 3 2" xfId="3657" xr:uid="{00000000-0005-0000-0000-0000DC0A0000}"/>
    <cellStyle name="Navadno 2 7 3 3 2 2" xfId="7329" xr:uid="{00000000-0005-0000-0000-0000DD0A0000}"/>
    <cellStyle name="Navadno 2 7 3 3 3" xfId="2423" xr:uid="{00000000-0005-0000-0000-0000DE0A0000}"/>
    <cellStyle name="Navadno 2 7 3 3 3 2" xfId="6097" xr:uid="{00000000-0005-0000-0000-0000DF0A0000}"/>
    <cellStyle name="Navadno 2 7 3 3 4" xfId="4889" xr:uid="{00000000-0005-0000-0000-0000E00A0000}"/>
    <cellStyle name="Navadno 2 7 3 4" xfId="2855" xr:uid="{00000000-0005-0000-0000-0000E10A0000}"/>
    <cellStyle name="Navadno 2 7 3 4 2" xfId="6527" xr:uid="{00000000-0005-0000-0000-0000E20A0000}"/>
    <cellStyle name="Navadno 2 7 3 5" xfId="1621" xr:uid="{00000000-0005-0000-0000-0000E30A0000}"/>
    <cellStyle name="Navadno 2 7 3 5 2" xfId="5295" xr:uid="{00000000-0005-0000-0000-0000E40A0000}"/>
    <cellStyle name="Navadno 2 7 3 6" xfId="4087" xr:uid="{00000000-0005-0000-0000-0000E50A0000}"/>
    <cellStyle name="Navadno 2 7 4" xfId="413" xr:uid="{00000000-0005-0000-0000-0000E60A0000}"/>
    <cellStyle name="Navadno 2 7 4 2" xfId="806" xr:uid="{00000000-0005-0000-0000-0000E70A0000}"/>
    <cellStyle name="Navadno 2 7 4 2 2" xfId="3337" xr:uid="{00000000-0005-0000-0000-0000E80A0000}"/>
    <cellStyle name="Navadno 2 7 4 2 2 2" xfId="7009" xr:uid="{00000000-0005-0000-0000-0000E90A0000}"/>
    <cellStyle name="Navadno 2 7 4 2 3" xfId="2103" xr:uid="{00000000-0005-0000-0000-0000EA0A0000}"/>
    <cellStyle name="Navadno 2 7 4 2 3 2" xfId="5777" xr:uid="{00000000-0005-0000-0000-0000EB0A0000}"/>
    <cellStyle name="Navadno 2 7 4 2 4" xfId="4569" xr:uid="{00000000-0005-0000-0000-0000EC0A0000}"/>
    <cellStyle name="Navadno 2 7 4 3" xfId="1216" xr:uid="{00000000-0005-0000-0000-0000ED0A0000}"/>
    <cellStyle name="Navadno 2 7 4 3 2" xfId="3747" xr:uid="{00000000-0005-0000-0000-0000EE0A0000}"/>
    <cellStyle name="Navadno 2 7 4 3 2 2" xfId="7419" xr:uid="{00000000-0005-0000-0000-0000EF0A0000}"/>
    <cellStyle name="Navadno 2 7 4 3 3" xfId="2513" xr:uid="{00000000-0005-0000-0000-0000F00A0000}"/>
    <cellStyle name="Navadno 2 7 4 3 3 2" xfId="6187" xr:uid="{00000000-0005-0000-0000-0000F10A0000}"/>
    <cellStyle name="Navadno 2 7 4 3 4" xfId="4979" xr:uid="{00000000-0005-0000-0000-0000F20A0000}"/>
    <cellStyle name="Navadno 2 7 4 4" xfId="2945" xr:uid="{00000000-0005-0000-0000-0000F30A0000}"/>
    <cellStyle name="Navadno 2 7 4 4 2" xfId="6617" xr:uid="{00000000-0005-0000-0000-0000F40A0000}"/>
    <cellStyle name="Navadno 2 7 4 5" xfId="1711" xr:uid="{00000000-0005-0000-0000-0000F50A0000}"/>
    <cellStyle name="Navadno 2 7 4 5 2" xfId="5385" xr:uid="{00000000-0005-0000-0000-0000F60A0000}"/>
    <cellStyle name="Navadno 2 7 4 6" xfId="4177" xr:uid="{00000000-0005-0000-0000-0000F70A0000}"/>
    <cellStyle name="Navadno 2 7 5" xfId="541" xr:uid="{00000000-0005-0000-0000-0000F80A0000}"/>
    <cellStyle name="Navadno 2 7 5 2" xfId="3072" xr:uid="{00000000-0005-0000-0000-0000F90A0000}"/>
    <cellStyle name="Navadno 2 7 5 2 2" xfId="6744" xr:uid="{00000000-0005-0000-0000-0000FA0A0000}"/>
    <cellStyle name="Navadno 2 7 5 3" xfId="1838" xr:uid="{00000000-0005-0000-0000-0000FB0A0000}"/>
    <cellStyle name="Navadno 2 7 5 3 2" xfId="5512" xr:uid="{00000000-0005-0000-0000-0000FC0A0000}"/>
    <cellStyle name="Navadno 2 7 5 4" xfId="4304" xr:uid="{00000000-0005-0000-0000-0000FD0A0000}"/>
    <cellStyle name="Navadno 2 7 6" xfId="951" xr:uid="{00000000-0005-0000-0000-0000FE0A0000}"/>
    <cellStyle name="Navadno 2 7 6 2" xfId="3482" xr:uid="{00000000-0005-0000-0000-0000FF0A0000}"/>
    <cellStyle name="Navadno 2 7 6 2 2" xfId="7154" xr:uid="{00000000-0005-0000-0000-0000000B0000}"/>
    <cellStyle name="Navadno 2 7 6 3" xfId="2248" xr:uid="{00000000-0005-0000-0000-0000010B0000}"/>
    <cellStyle name="Navadno 2 7 6 3 2" xfId="5922" xr:uid="{00000000-0005-0000-0000-0000020B0000}"/>
    <cellStyle name="Navadno 2 7 6 4" xfId="4714" xr:uid="{00000000-0005-0000-0000-0000030B0000}"/>
    <cellStyle name="Navadno 2 7 7" xfId="2680" xr:uid="{00000000-0005-0000-0000-0000040B0000}"/>
    <cellStyle name="Navadno 2 7 7 2" xfId="6352" xr:uid="{00000000-0005-0000-0000-0000050B0000}"/>
    <cellStyle name="Navadno 2 7 8" xfId="1446" xr:uid="{00000000-0005-0000-0000-0000060B0000}"/>
    <cellStyle name="Navadno 2 7 8 2" xfId="5120" xr:uid="{00000000-0005-0000-0000-0000070B0000}"/>
    <cellStyle name="Navadno 2 7 9" xfId="3912" xr:uid="{00000000-0005-0000-0000-0000080B0000}"/>
    <cellStyle name="Navadno 2 8" xfId="160" xr:uid="{00000000-0005-0000-0000-0000090B0000}"/>
    <cellStyle name="Navadno 2 8 2" xfId="253" xr:uid="{00000000-0005-0000-0000-00000A0B0000}"/>
    <cellStyle name="Navadno 2 8 2 2" xfId="345" xr:uid="{00000000-0005-0000-0000-00000B0B0000}"/>
    <cellStyle name="Navadno 2 8 2 2 2" xfId="743" xr:uid="{00000000-0005-0000-0000-00000C0B0000}"/>
    <cellStyle name="Navadno 2 8 2 2 2 2" xfId="3274" xr:uid="{00000000-0005-0000-0000-00000D0B0000}"/>
    <cellStyle name="Navadno 2 8 2 2 2 2 2" xfId="6946" xr:uid="{00000000-0005-0000-0000-00000E0B0000}"/>
    <cellStyle name="Navadno 2 8 2 2 2 3" xfId="2040" xr:uid="{00000000-0005-0000-0000-00000F0B0000}"/>
    <cellStyle name="Navadno 2 8 2 2 2 3 2" xfId="5714" xr:uid="{00000000-0005-0000-0000-0000100B0000}"/>
    <cellStyle name="Navadno 2 8 2 2 2 4" xfId="4506" xr:uid="{00000000-0005-0000-0000-0000110B0000}"/>
    <cellStyle name="Navadno 2 8 2 2 3" xfId="1153" xr:uid="{00000000-0005-0000-0000-0000120B0000}"/>
    <cellStyle name="Navadno 2 8 2 2 3 2" xfId="3684" xr:uid="{00000000-0005-0000-0000-0000130B0000}"/>
    <cellStyle name="Navadno 2 8 2 2 3 2 2" xfId="7356" xr:uid="{00000000-0005-0000-0000-0000140B0000}"/>
    <cellStyle name="Navadno 2 8 2 2 3 3" xfId="2450" xr:uid="{00000000-0005-0000-0000-0000150B0000}"/>
    <cellStyle name="Navadno 2 8 2 2 3 3 2" xfId="6124" xr:uid="{00000000-0005-0000-0000-0000160B0000}"/>
    <cellStyle name="Navadno 2 8 2 2 3 4" xfId="4916" xr:uid="{00000000-0005-0000-0000-0000170B0000}"/>
    <cellStyle name="Navadno 2 8 2 2 4" xfId="2882" xr:uid="{00000000-0005-0000-0000-0000180B0000}"/>
    <cellStyle name="Navadno 2 8 2 2 4 2" xfId="6554" xr:uid="{00000000-0005-0000-0000-0000190B0000}"/>
    <cellStyle name="Navadno 2 8 2 2 5" xfId="1648" xr:uid="{00000000-0005-0000-0000-00001A0B0000}"/>
    <cellStyle name="Navadno 2 8 2 2 5 2" xfId="5322" xr:uid="{00000000-0005-0000-0000-00001B0B0000}"/>
    <cellStyle name="Navadno 2 8 2 2 6" xfId="4114" xr:uid="{00000000-0005-0000-0000-00001C0B0000}"/>
    <cellStyle name="Navadno 2 8 2 3" xfId="651" xr:uid="{00000000-0005-0000-0000-00001D0B0000}"/>
    <cellStyle name="Navadno 2 8 2 3 2" xfId="3182" xr:uid="{00000000-0005-0000-0000-00001E0B0000}"/>
    <cellStyle name="Navadno 2 8 2 3 2 2" xfId="6854" xr:uid="{00000000-0005-0000-0000-00001F0B0000}"/>
    <cellStyle name="Navadno 2 8 2 3 3" xfId="1948" xr:uid="{00000000-0005-0000-0000-0000200B0000}"/>
    <cellStyle name="Navadno 2 8 2 3 3 2" xfId="5622" xr:uid="{00000000-0005-0000-0000-0000210B0000}"/>
    <cellStyle name="Navadno 2 8 2 3 4" xfId="4414" xr:uid="{00000000-0005-0000-0000-0000220B0000}"/>
    <cellStyle name="Navadno 2 8 2 4" xfId="1061" xr:uid="{00000000-0005-0000-0000-0000230B0000}"/>
    <cellStyle name="Navadno 2 8 2 4 2" xfId="3592" xr:uid="{00000000-0005-0000-0000-0000240B0000}"/>
    <cellStyle name="Navadno 2 8 2 4 2 2" xfId="7264" xr:uid="{00000000-0005-0000-0000-0000250B0000}"/>
    <cellStyle name="Navadno 2 8 2 4 3" xfId="2358" xr:uid="{00000000-0005-0000-0000-0000260B0000}"/>
    <cellStyle name="Navadno 2 8 2 4 3 2" xfId="6032" xr:uid="{00000000-0005-0000-0000-0000270B0000}"/>
    <cellStyle name="Navadno 2 8 2 4 4" xfId="4824" xr:uid="{00000000-0005-0000-0000-0000280B0000}"/>
    <cellStyle name="Navadno 2 8 2 5" xfId="2790" xr:uid="{00000000-0005-0000-0000-0000290B0000}"/>
    <cellStyle name="Navadno 2 8 2 5 2" xfId="6462" xr:uid="{00000000-0005-0000-0000-00002A0B0000}"/>
    <cellStyle name="Navadno 2 8 2 6" xfId="1556" xr:uid="{00000000-0005-0000-0000-00002B0B0000}"/>
    <cellStyle name="Navadno 2 8 2 6 2" xfId="5230" xr:uid="{00000000-0005-0000-0000-00002C0B0000}"/>
    <cellStyle name="Navadno 2 8 2 7" xfId="4022" xr:uid="{00000000-0005-0000-0000-00002D0B0000}"/>
    <cellStyle name="Navadno 2 8 3" xfId="291" xr:uid="{00000000-0005-0000-0000-00002E0B0000}"/>
    <cellStyle name="Navadno 2 8 3 2" xfId="689" xr:uid="{00000000-0005-0000-0000-00002F0B0000}"/>
    <cellStyle name="Navadno 2 8 3 2 2" xfId="3220" xr:uid="{00000000-0005-0000-0000-0000300B0000}"/>
    <cellStyle name="Navadno 2 8 3 2 2 2" xfId="6892" xr:uid="{00000000-0005-0000-0000-0000310B0000}"/>
    <cellStyle name="Navadno 2 8 3 2 3" xfId="1986" xr:uid="{00000000-0005-0000-0000-0000320B0000}"/>
    <cellStyle name="Navadno 2 8 3 2 3 2" xfId="5660" xr:uid="{00000000-0005-0000-0000-0000330B0000}"/>
    <cellStyle name="Navadno 2 8 3 2 4" xfId="4452" xr:uid="{00000000-0005-0000-0000-0000340B0000}"/>
    <cellStyle name="Navadno 2 8 3 3" xfId="1099" xr:uid="{00000000-0005-0000-0000-0000350B0000}"/>
    <cellStyle name="Navadno 2 8 3 3 2" xfId="3630" xr:uid="{00000000-0005-0000-0000-0000360B0000}"/>
    <cellStyle name="Navadno 2 8 3 3 2 2" xfId="7302" xr:uid="{00000000-0005-0000-0000-0000370B0000}"/>
    <cellStyle name="Navadno 2 8 3 3 3" xfId="2396" xr:uid="{00000000-0005-0000-0000-0000380B0000}"/>
    <cellStyle name="Navadno 2 8 3 3 3 2" xfId="6070" xr:uid="{00000000-0005-0000-0000-0000390B0000}"/>
    <cellStyle name="Navadno 2 8 3 3 4" xfId="4862" xr:uid="{00000000-0005-0000-0000-00003A0B0000}"/>
    <cellStyle name="Navadno 2 8 3 4" xfId="2828" xr:uid="{00000000-0005-0000-0000-00003B0B0000}"/>
    <cellStyle name="Navadno 2 8 3 4 2" xfId="6500" xr:uid="{00000000-0005-0000-0000-00003C0B0000}"/>
    <cellStyle name="Navadno 2 8 3 5" xfId="1594" xr:uid="{00000000-0005-0000-0000-00003D0B0000}"/>
    <cellStyle name="Navadno 2 8 3 5 2" xfId="5268" xr:uid="{00000000-0005-0000-0000-00003E0B0000}"/>
    <cellStyle name="Navadno 2 8 3 6" xfId="4060" xr:uid="{00000000-0005-0000-0000-00003F0B0000}"/>
    <cellStyle name="Navadno 2 8 4" xfId="431" xr:uid="{00000000-0005-0000-0000-0000400B0000}"/>
    <cellStyle name="Navadno 2 8 4 2" xfId="824" xr:uid="{00000000-0005-0000-0000-0000410B0000}"/>
    <cellStyle name="Navadno 2 8 4 2 2" xfId="3355" xr:uid="{00000000-0005-0000-0000-0000420B0000}"/>
    <cellStyle name="Navadno 2 8 4 2 2 2" xfId="7027" xr:uid="{00000000-0005-0000-0000-0000430B0000}"/>
    <cellStyle name="Navadno 2 8 4 2 3" xfId="2121" xr:uid="{00000000-0005-0000-0000-0000440B0000}"/>
    <cellStyle name="Navadno 2 8 4 2 3 2" xfId="5795" xr:uid="{00000000-0005-0000-0000-0000450B0000}"/>
    <cellStyle name="Navadno 2 8 4 2 4" xfId="4587" xr:uid="{00000000-0005-0000-0000-0000460B0000}"/>
    <cellStyle name="Navadno 2 8 4 3" xfId="1234" xr:uid="{00000000-0005-0000-0000-0000470B0000}"/>
    <cellStyle name="Navadno 2 8 4 3 2" xfId="3765" xr:uid="{00000000-0005-0000-0000-0000480B0000}"/>
    <cellStyle name="Navadno 2 8 4 3 2 2" xfId="7437" xr:uid="{00000000-0005-0000-0000-0000490B0000}"/>
    <cellStyle name="Navadno 2 8 4 3 3" xfId="2531" xr:uid="{00000000-0005-0000-0000-00004A0B0000}"/>
    <cellStyle name="Navadno 2 8 4 3 3 2" xfId="6205" xr:uid="{00000000-0005-0000-0000-00004B0B0000}"/>
    <cellStyle name="Navadno 2 8 4 3 4" xfId="4997" xr:uid="{00000000-0005-0000-0000-00004C0B0000}"/>
    <cellStyle name="Navadno 2 8 4 4" xfId="2963" xr:uid="{00000000-0005-0000-0000-00004D0B0000}"/>
    <cellStyle name="Navadno 2 8 4 4 2" xfId="6635" xr:uid="{00000000-0005-0000-0000-00004E0B0000}"/>
    <cellStyle name="Navadno 2 8 4 5" xfId="1729" xr:uid="{00000000-0005-0000-0000-00004F0B0000}"/>
    <cellStyle name="Navadno 2 8 4 5 2" xfId="5403" xr:uid="{00000000-0005-0000-0000-0000500B0000}"/>
    <cellStyle name="Navadno 2 8 4 6" xfId="4195" xr:uid="{00000000-0005-0000-0000-0000510B0000}"/>
    <cellStyle name="Navadno 2 8 5" xfId="559" xr:uid="{00000000-0005-0000-0000-0000520B0000}"/>
    <cellStyle name="Navadno 2 8 5 2" xfId="3090" xr:uid="{00000000-0005-0000-0000-0000530B0000}"/>
    <cellStyle name="Navadno 2 8 5 2 2" xfId="6762" xr:uid="{00000000-0005-0000-0000-0000540B0000}"/>
    <cellStyle name="Navadno 2 8 5 3" xfId="1856" xr:uid="{00000000-0005-0000-0000-0000550B0000}"/>
    <cellStyle name="Navadno 2 8 5 3 2" xfId="5530" xr:uid="{00000000-0005-0000-0000-0000560B0000}"/>
    <cellStyle name="Navadno 2 8 5 4" xfId="4322" xr:uid="{00000000-0005-0000-0000-0000570B0000}"/>
    <cellStyle name="Navadno 2 8 6" xfId="969" xr:uid="{00000000-0005-0000-0000-0000580B0000}"/>
    <cellStyle name="Navadno 2 8 6 2" xfId="3500" xr:uid="{00000000-0005-0000-0000-0000590B0000}"/>
    <cellStyle name="Navadno 2 8 6 2 2" xfId="7172" xr:uid="{00000000-0005-0000-0000-00005A0B0000}"/>
    <cellStyle name="Navadno 2 8 6 3" xfId="2266" xr:uid="{00000000-0005-0000-0000-00005B0B0000}"/>
    <cellStyle name="Navadno 2 8 6 3 2" xfId="5940" xr:uid="{00000000-0005-0000-0000-00005C0B0000}"/>
    <cellStyle name="Navadno 2 8 6 4" xfId="4732" xr:uid="{00000000-0005-0000-0000-00005D0B0000}"/>
    <cellStyle name="Navadno 2 8 7" xfId="2698" xr:uid="{00000000-0005-0000-0000-00005E0B0000}"/>
    <cellStyle name="Navadno 2 8 7 2" xfId="6370" xr:uid="{00000000-0005-0000-0000-00005F0B0000}"/>
    <cellStyle name="Navadno 2 8 8" xfId="1464" xr:uid="{00000000-0005-0000-0000-0000600B0000}"/>
    <cellStyle name="Navadno 2 8 8 2" xfId="5138" xr:uid="{00000000-0005-0000-0000-0000610B0000}"/>
    <cellStyle name="Navadno 2 8 9" xfId="3930" xr:uid="{00000000-0005-0000-0000-0000620B0000}"/>
    <cellStyle name="Navadno 2 9" xfId="176" xr:uid="{00000000-0005-0000-0000-0000630B0000}"/>
    <cellStyle name="Navadno 2 9 2" xfId="381" xr:uid="{00000000-0005-0000-0000-0000640B0000}"/>
    <cellStyle name="Navadno 2 9 2 2" xfId="779" xr:uid="{00000000-0005-0000-0000-0000650B0000}"/>
    <cellStyle name="Navadno 2 9 2 2 2" xfId="3310" xr:uid="{00000000-0005-0000-0000-0000660B0000}"/>
    <cellStyle name="Navadno 2 9 2 2 2 2" xfId="6982" xr:uid="{00000000-0005-0000-0000-0000670B0000}"/>
    <cellStyle name="Navadno 2 9 2 2 3" xfId="2076" xr:uid="{00000000-0005-0000-0000-0000680B0000}"/>
    <cellStyle name="Navadno 2 9 2 2 3 2" xfId="5750" xr:uid="{00000000-0005-0000-0000-0000690B0000}"/>
    <cellStyle name="Navadno 2 9 2 2 4" xfId="4542" xr:uid="{00000000-0005-0000-0000-00006A0B0000}"/>
    <cellStyle name="Navadno 2 9 2 3" xfId="1189" xr:uid="{00000000-0005-0000-0000-00006B0B0000}"/>
    <cellStyle name="Navadno 2 9 2 3 2" xfId="3720" xr:uid="{00000000-0005-0000-0000-00006C0B0000}"/>
    <cellStyle name="Navadno 2 9 2 3 2 2" xfId="7392" xr:uid="{00000000-0005-0000-0000-00006D0B0000}"/>
    <cellStyle name="Navadno 2 9 2 3 3" xfId="2486" xr:uid="{00000000-0005-0000-0000-00006E0B0000}"/>
    <cellStyle name="Navadno 2 9 2 3 3 2" xfId="6160" xr:uid="{00000000-0005-0000-0000-00006F0B0000}"/>
    <cellStyle name="Navadno 2 9 2 3 4" xfId="4952" xr:uid="{00000000-0005-0000-0000-0000700B0000}"/>
    <cellStyle name="Navadno 2 9 2 4" xfId="2918" xr:uid="{00000000-0005-0000-0000-0000710B0000}"/>
    <cellStyle name="Navadno 2 9 2 4 2" xfId="6590" xr:uid="{00000000-0005-0000-0000-0000720B0000}"/>
    <cellStyle name="Navadno 2 9 2 5" xfId="1684" xr:uid="{00000000-0005-0000-0000-0000730B0000}"/>
    <cellStyle name="Navadno 2 9 2 5 2" xfId="5358" xr:uid="{00000000-0005-0000-0000-0000740B0000}"/>
    <cellStyle name="Navadno 2 9 2 6" xfId="4150" xr:uid="{00000000-0005-0000-0000-0000750B0000}"/>
    <cellStyle name="Navadno 2 9 3" xfId="449" xr:uid="{00000000-0005-0000-0000-0000760B0000}"/>
    <cellStyle name="Navadno 2 9 3 2" xfId="842" xr:uid="{00000000-0005-0000-0000-0000770B0000}"/>
    <cellStyle name="Navadno 2 9 3 2 2" xfId="3373" xr:uid="{00000000-0005-0000-0000-0000780B0000}"/>
    <cellStyle name="Navadno 2 9 3 2 2 2" xfId="7045" xr:uid="{00000000-0005-0000-0000-0000790B0000}"/>
    <cellStyle name="Navadno 2 9 3 2 3" xfId="2139" xr:uid="{00000000-0005-0000-0000-00007A0B0000}"/>
    <cellStyle name="Navadno 2 9 3 2 3 2" xfId="5813" xr:uid="{00000000-0005-0000-0000-00007B0B0000}"/>
    <cellStyle name="Navadno 2 9 3 2 4" xfId="4605" xr:uid="{00000000-0005-0000-0000-00007C0B0000}"/>
    <cellStyle name="Navadno 2 9 3 3" xfId="1252" xr:uid="{00000000-0005-0000-0000-00007D0B0000}"/>
    <cellStyle name="Navadno 2 9 3 3 2" xfId="3783" xr:uid="{00000000-0005-0000-0000-00007E0B0000}"/>
    <cellStyle name="Navadno 2 9 3 3 2 2" xfId="7455" xr:uid="{00000000-0005-0000-0000-00007F0B0000}"/>
    <cellStyle name="Navadno 2 9 3 3 3" xfId="2549" xr:uid="{00000000-0005-0000-0000-0000800B0000}"/>
    <cellStyle name="Navadno 2 9 3 3 3 2" xfId="6223" xr:uid="{00000000-0005-0000-0000-0000810B0000}"/>
    <cellStyle name="Navadno 2 9 3 3 4" xfId="5015" xr:uid="{00000000-0005-0000-0000-0000820B0000}"/>
    <cellStyle name="Navadno 2 9 3 4" xfId="2981" xr:uid="{00000000-0005-0000-0000-0000830B0000}"/>
    <cellStyle name="Navadno 2 9 3 4 2" xfId="6653" xr:uid="{00000000-0005-0000-0000-0000840B0000}"/>
    <cellStyle name="Navadno 2 9 3 5" xfId="1747" xr:uid="{00000000-0005-0000-0000-0000850B0000}"/>
    <cellStyle name="Navadno 2 9 3 5 2" xfId="5421" xr:uid="{00000000-0005-0000-0000-0000860B0000}"/>
    <cellStyle name="Navadno 2 9 3 6" xfId="4213" xr:uid="{00000000-0005-0000-0000-0000870B0000}"/>
    <cellStyle name="Navadno 2 9 4" xfId="575" xr:uid="{00000000-0005-0000-0000-0000880B0000}"/>
    <cellStyle name="Navadno 2 9 4 2" xfId="3106" xr:uid="{00000000-0005-0000-0000-0000890B0000}"/>
    <cellStyle name="Navadno 2 9 4 2 2" xfId="6778" xr:uid="{00000000-0005-0000-0000-00008A0B0000}"/>
    <cellStyle name="Navadno 2 9 4 3" xfId="1872" xr:uid="{00000000-0005-0000-0000-00008B0B0000}"/>
    <cellStyle name="Navadno 2 9 4 3 2" xfId="5546" xr:uid="{00000000-0005-0000-0000-00008C0B0000}"/>
    <cellStyle name="Navadno 2 9 4 4" xfId="4338" xr:uid="{00000000-0005-0000-0000-00008D0B0000}"/>
    <cellStyle name="Navadno 2 9 5" xfId="985" xr:uid="{00000000-0005-0000-0000-00008E0B0000}"/>
    <cellStyle name="Navadno 2 9 5 2" xfId="3516" xr:uid="{00000000-0005-0000-0000-00008F0B0000}"/>
    <cellStyle name="Navadno 2 9 5 2 2" xfId="7188" xr:uid="{00000000-0005-0000-0000-0000900B0000}"/>
    <cellStyle name="Navadno 2 9 5 3" xfId="2282" xr:uid="{00000000-0005-0000-0000-0000910B0000}"/>
    <cellStyle name="Navadno 2 9 5 3 2" xfId="5956" xr:uid="{00000000-0005-0000-0000-0000920B0000}"/>
    <cellStyle name="Navadno 2 9 5 4" xfId="4748" xr:uid="{00000000-0005-0000-0000-0000930B0000}"/>
    <cellStyle name="Navadno 2 9 6" xfId="2714" xr:uid="{00000000-0005-0000-0000-0000940B0000}"/>
    <cellStyle name="Navadno 2 9 6 2" xfId="6386" xr:uid="{00000000-0005-0000-0000-0000950B0000}"/>
    <cellStyle name="Navadno 2 9 7" xfId="1480" xr:uid="{00000000-0005-0000-0000-0000960B0000}"/>
    <cellStyle name="Navadno 2 9 7 2" xfId="5154" xr:uid="{00000000-0005-0000-0000-0000970B0000}"/>
    <cellStyle name="Navadno 2 9 8" xfId="3946" xr:uid="{00000000-0005-0000-0000-0000980B0000}"/>
    <cellStyle name="Navadno 2_Pn138_13_elektrostudio_seaway_puconci_pozar_plin_vlom_video_domofon" xfId="8158" xr:uid="{00000000-0005-0000-0000-0000990B0000}"/>
    <cellStyle name="Navadno 21" xfId="383" xr:uid="{00000000-0005-0000-0000-00009A0B0000}"/>
    <cellStyle name="Navadno 3" xfId="4" xr:uid="{00000000-0005-0000-0000-00009B0B0000}"/>
    <cellStyle name="Navadno 3 10" xfId="2617" xr:uid="{00000000-0005-0000-0000-00009C0B0000}"/>
    <cellStyle name="Navadno 3 10 2" xfId="6289" xr:uid="{00000000-0005-0000-0000-00009D0B0000}"/>
    <cellStyle name="Navadno 3 11" xfId="1383" xr:uid="{00000000-0005-0000-0000-00009E0B0000}"/>
    <cellStyle name="Navadno 3 11 2" xfId="5057" xr:uid="{00000000-0005-0000-0000-00009F0B0000}"/>
    <cellStyle name="Navadno 3 12" xfId="3849" xr:uid="{00000000-0005-0000-0000-0000A00B0000}"/>
    <cellStyle name="Navadno 3 13" xfId="7524" xr:uid="{00000000-0005-0000-0000-0000A10B0000}"/>
    <cellStyle name="Navadno 3 14" xfId="7527" xr:uid="{00000000-0005-0000-0000-0000A20B0000}"/>
    <cellStyle name="Navadno 3 2" xfId="1" xr:uid="{00000000-0005-0000-0000-0000A30B0000}"/>
    <cellStyle name="Navadno 3 2 10" xfId="206" xr:uid="{00000000-0005-0000-0000-0000A40B0000}"/>
    <cellStyle name="Navadno 3 2 10 2" xfId="605" xr:uid="{00000000-0005-0000-0000-0000A50B0000}"/>
    <cellStyle name="Navadno 3 2 10 2 2" xfId="3136" xr:uid="{00000000-0005-0000-0000-0000A60B0000}"/>
    <cellStyle name="Navadno 3 2 10 2 2 2" xfId="6808" xr:uid="{00000000-0005-0000-0000-0000A70B0000}"/>
    <cellStyle name="Navadno 3 2 10 2 3" xfId="1902" xr:uid="{00000000-0005-0000-0000-0000A80B0000}"/>
    <cellStyle name="Navadno 3 2 10 2 3 2" xfId="5576" xr:uid="{00000000-0005-0000-0000-0000A90B0000}"/>
    <cellStyle name="Navadno 3 2 10 2 4" xfId="4368" xr:uid="{00000000-0005-0000-0000-0000AA0B0000}"/>
    <cellStyle name="Navadno 3 2 10 3" xfId="1015" xr:uid="{00000000-0005-0000-0000-0000AB0B0000}"/>
    <cellStyle name="Navadno 3 2 10 3 2" xfId="3546" xr:uid="{00000000-0005-0000-0000-0000AC0B0000}"/>
    <cellStyle name="Navadno 3 2 10 3 2 2" xfId="7218" xr:uid="{00000000-0005-0000-0000-0000AD0B0000}"/>
    <cellStyle name="Navadno 3 2 10 3 3" xfId="2312" xr:uid="{00000000-0005-0000-0000-0000AE0B0000}"/>
    <cellStyle name="Navadno 3 2 10 3 3 2" xfId="5986" xr:uid="{00000000-0005-0000-0000-0000AF0B0000}"/>
    <cellStyle name="Navadno 3 2 10 3 4" xfId="4778" xr:uid="{00000000-0005-0000-0000-0000B00B0000}"/>
    <cellStyle name="Navadno 3 2 10 4" xfId="2744" xr:uid="{00000000-0005-0000-0000-0000B10B0000}"/>
    <cellStyle name="Navadno 3 2 10 4 2" xfId="6416" xr:uid="{00000000-0005-0000-0000-0000B20B0000}"/>
    <cellStyle name="Navadno 3 2 10 5" xfId="1510" xr:uid="{00000000-0005-0000-0000-0000B30B0000}"/>
    <cellStyle name="Navadno 3 2 10 5 2" xfId="5184" xr:uid="{00000000-0005-0000-0000-0000B40B0000}"/>
    <cellStyle name="Navadno 3 2 10 6" xfId="3976" xr:uid="{00000000-0005-0000-0000-0000B50B0000}"/>
    <cellStyle name="Navadno 3 2 11" xfId="264" xr:uid="{00000000-0005-0000-0000-0000B60B0000}"/>
    <cellStyle name="Navadno 3 2 11 2" xfId="662" xr:uid="{00000000-0005-0000-0000-0000B70B0000}"/>
    <cellStyle name="Navadno 3 2 11 2 2" xfId="3193" xr:uid="{00000000-0005-0000-0000-0000B80B0000}"/>
    <cellStyle name="Navadno 3 2 11 2 2 2" xfId="6865" xr:uid="{00000000-0005-0000-0000-0000B90B0000}"/>
    <cellStyle name="Navadno 3 2 11 2 3" xfId="1959" xr:uid="{00000000-0005-0000-0000-0000BA0B0000}"/>
    <cellStyle name="Navadno 3 2 11 2 3 2" xfId="5633" xr:uid="{00000000-0005-0000-0000-0000BB0B0000}"/>
    <cellStyle name="Navadno 3 2 11 2 4" xfId="4425" xr:uid="{00000000-0005-0000-0000-0000BC0B0000}"/>
    <cellStyle name="Navadno 3 2 11 3" xfId="1072" xr:uid="{00000000-0005-0000-0000-0000BD0B0000}"/>
    <cellStyle name="Navadno 3 2 11 3 2" xfId="3603" xr:uid="{00000000-0005-0000-0000-0000BE0B0000}"/>
    <cellStyle name="Navadno 3 2 11 3 2 2" xfId="7275" xr:uid="{00000000-0005-0000-0000-0000BF0B0000}"/>
    <cellStyle name="Navadno 3 2 11 3 3" xfId="2369" xr:uid="{00000000-0005-0000-0000-0000C00B0000}"/>
    <cellStyle name="Navadno 3 2 11 3 3 2" xfId="6043" xr:uid="{00000000-0005-0000-0000-0000C10B0000}"/>
    <cellStyle name="Navadno 3 2 11 3 4" xfId="4835" xr:uid="{00000000-0005-0000-0000-0000C20B0000}"/>
    <cellStyle name="Navadno 3 2 11 4" xfId="2801" xr:uid="{00000000-0005-0000-0000-0000C30B0000}"/>
    <cellStyle name="Navadno 3 2 11 4 2" xfId="6473" xr:uid="{00000000-0005-0000-0000-0000C40B0000}"/>
    <cellStyle name="Navadno 3 2 11 5" xfId="1567" xr:uid="{00000000-0005-0000-0000-0000C50B0000}"/>
    <cellStyle name="Navadno 3 2 11 5 2" xfId="5241" xr:uid="{00000000-0005-0000-0000-0000C60B0000}"/>
    <cellStyle name="Navadno 3 2 11 6" xfId="4033" xr:uid="{00000000-0005-0000-0000-0000C70B0000}"/>
    <cellStyle name="Navadno 3 2 12" xfId="276" xr:uid="{00000000-0005-0000-0000-0000C80B0000}"/>
    <cellStyle name="Navadno 3 2 12 2" xfId="674" xr:uid="{00000000-0005-0000-0000-0000C90B0000}"/>
    <cellStyle name="Navadno 3 2 12 2 2" xfId="3205" xr:uid="{00000000-0005-0000-0000-0000CA0B0000}"/>
    <cellStyle name="Navadno 3 2 12 2 2 2" xfId="6877" xr:uid="{00000000-0005-0000-0000-0000CB0B0000}"/>
    <cellStyle name="Navadno 3 2 12 2 3" xfId="1971" xr:uid="{00000000-0005-0000-0000-0000CC0B0000}"/>
    <cellStyle name="Navadno 3 2 12 2 3 2" xfId="5645" xr:uid="{00000000-0005-0000-0000-0000CD0B0000}"/>
    <cellStyle name="Navadno 3 2 12 2 4" xfId="4437" xr:uid="{00000000-0005-0000-0000-0000CE0B0000}"/>
    <cellStyle name="Navadno 3 2 12 3" xfId="1084" xr:uid="{00000000-0005-0000-0000-0000CF0B0000}"/>
    <cellStyle name="Navadno 3 2 12 3 2" xfId="3615" xr:uid="{00000000-0005-0000-0000-0000D00B0000}"/>
    <cellStyle name="Navadno 3 2 12 3 2 2" xfId="7287" xr:uid="{00000000-0005-0000-0000-0000D10B0000}"/>
    <cellStyle name="Navadno 3 2 12 3 3" xfId="2381" xr:uid="{00000000-0005-0000-0000-0000D20B0000}"/>
    <cellStyle name="Navadno 3 2 12 3 3 2" xfId="6055" xr:uid="{00000000-0005-0000-0000-0000D30B0000}"/>
    <cellStyle name="Navadno 3 2 12 3 4" xfId="4847" xr:uid="{00000000-0005-0000-0000-0000D40B0000}"/>
    <cellStyle name="Navadno 3 2 12 4" xfId="2813" xr:uid="{00000000-0005-0000-0000-0000D50B0000}"/>
    <cellStyle name="Navadno 3 2 12 4 2" xfId="6485" xr:uid="{00000000-0005-0000-0000-0000D60B0000}"/>
    <cellStyle name="Navadno 3 2 12 5" xfId="1579" xr:uid="{00000000-0005-0000-0000-0000D70B0000}"/>
    <cellStyle name="Navadno 3 2 12 5 2" xfId="5253" xr:uid="{00000000-0005-0000-0000-0000D80B0000}"/>
    <cellStyle name="Navadno 3 2 12 6" xfId="4045" xr:uid="{00000000-0005-0000-0000-0000D90B0000}"/>
    <cellStyle name="Navadno 3 2 13" xfId="392" xr:uid="{00000000-0005-0000-0000-0000DA0B0000}"/>
    <cellStyle name="Navadno 3 2 13 2" xfId="785" xr:uid="{00000000-0005-0000-0000-0000DB0B0000}"/>
    <cellStyle name="Navadno 3 2 13 2 2" xfId="3316" xr:uid="{00000000-0005-0000-0000-0000DC0B0000}"/>
    <cellStyle name="Navadno 3 2 13 2 2 2" xfId="6988" xr:uid="{00000000-0005-0000-0000-0000DD0B0000}"/>
    <cellStyle name="Navadno 3 2 13 2 3" xfId="2082" xr:uid="{00000000-0005-0000-0000-0000DE0B0000}"/>
    <cellStyle name="Navadno 3 2 13 2 3 2" xfId="5756" xr:uid="{00000000-0005-0000-0000-0000DF0B0000}"/>
    <cellStyle name="Navadno 3 2 13 2 4" xfId="4548" xr:uid="{00000000-0005-0000-0000-0000E00B0000}"/>
    <cellStyle name="Navadno 3 2 13 3" xfId="1195" xr:uid="{00000000-0005-0000-0000-0000E10B0000}"/>
    <cellStyle name="Navadno 3 2 13 3 2" xfId="3726" xr:uid="{00000000-0005-0000-0000-0000E20B0000}"/>
    <cellStyle name="Navadno 3 2 13 3 2 2" xfId="7398" xr:uid="{00000000-0005-0000-0000-0000E30B0000}"/>
    <cellStyle name="Navadno 3 2 13 3 3" xfId="2492" xr:uid="{00000000-0005-0000-0000-0000E40B0000}"/>
    <cellStyle name="Navadno 3 2 13 3 3 2" xfId="6166" xr:uid="{00000000-0005-0000-0000-0000E50B0000}"/>
    <cellStyle name="Navadno 3 2 13 3 4" xfId="4958" xr:uid="{00000000-0005-0000-0000-0000E60B0000}"/>
    <cellStyle name="Navadno 3 2 13 4" xfId="2924" xr:uid="{00000000-0005-0000-0000-0000E70B0000}"/>
    <cellStyle name="Navadno 3 2 13 4 2" xfId="6596" xr:uid="{00000000-0005-0000-0000-0000E80B0000}"/>
    <cellStyle name="Navadno 3 2 13 5" xfId="1690" xr:uid="{00000000-0005-0000-0000-0000E90B0000}"/>
    <cellStyle name="Navadno 3 2 13 5 2" xfId="5364" xr:uid="{00000000-0005-0000-0000-0000EA0B0000}"/>
    <cellStyle name="Navadno 3 2 13 6" xfId="4156" xr:uid="{00000000-0005-0000-0000-0000EB0B0000}"/>
    <cellStyle name="Navadno 3 2 14" xfId="479" xr:uid="{00000000-0005-0000-0000-0000EC0B0000}"/>
    <cellStyle name="Navadno 3 2 14 2" xfId="872" xr:uid="{00000000-0005-0000-0000-0000ED0B0000}"/>
    <cellStyle name="Navadno 3 2 14 2 2" xfId="3403" xr:uid="{00000000-0005-0000-0000-0000EE0B0000}"/>
    <cellStyle name="Navadno 3 2 14 2 2 2" xfId="7075" xr:uid="{00000000-0005-0000-0000-0000EF0B0000}"/>
    <cellStyle name="Navadno 3 2 14 2 3" xfId="2169" xr:uid="{00000000-0005-0000-0000-0000F00B0000}"/>
    <cellStyle name="Navadno 3 2 14 2 3 2" xfId="5843" xr:uid="{00000000-0005-0000-0000-0000F10B0000}"/>
    <cellStyle name="Navadno 3 2 14 2 4" xfId="4635" xr:uid="{00000000-0005-0000-0000-0000F20B0000}"/>
    <cellStyle name="Navadno 3 2 14 3" xfId="1282" xr:uid="{00000000-0005-0000-0000-0000F30B0000}"/>
    <cellStyle name="Navadno 3 2 14 3 2" xfId="3813" xr:uid="{00000000-0005-0000-0000-0000F40B0000}"/>
    <cellStyle name="Navadno 3 2 14 3 2 2" xfId="7485" xr:uid="{00000000-0005-0000-0000-0000F50B0000}"/>
    <cellStyle name="Navadno 3 2 14 3 3" xfId="2579" xr:uid="{00000000-0005-0000-0000-0000F60B0000}"/>
    <cellStyle name="Navadno 3 2 14 3 3 2" xfId="6253" xr:uid="{00000000-0005-0000-0000-0000F70B0000}"/>
    <cellStyle name="Navadno 3 2 14 3 4" xfId="5045" xr:uid="{00000000-0005-0000-0000-0000F80B0000}"/>
    <cellStyle name="Navadno 3 2 14 4" xfId="3011" xr:uid="{00000000-0005-0000-0000-0000F90B0000}"/>
    <cellStyle name="Navadno 3 2 14 4 2" xfId="6683" xr:uid="{00000000-0005-0000-0000-0000FA0B0000}"/>
    <cellStyle name="Navadno 3 2 14 5" xfId="1777" xr:uid="{00000000-0005-0000-0000-0000FB0B0000}"/>
    <cellStyle name="Navadno 3 2 14 5 2" xfId="5451" xr:uid="{00000000-0005-0000-0000-0000FC0B0000}"/>
    <cellStyle name="Navadno 3 2 14 6" xfId="4243" xr:uid="{00000000-0005-0000-0000-0000FD0B0000}"/>
    <cellStyle name="Navadno 3 2 15" xfId="25" xr:uid="{00000000-0005-0000-0000-0000FE0B0000}"/>
    <cellStyle name="Navadno 3 2 15 2" xfId="2628" xr:uid="{00000000-0005-0000-0000-0000FF0B0000}"/>
    <cellStyle name="Navadno 3 2 15 2 2" xfId="6300" xr:uid="{00000000-0005-0000-0000-0000000C0000}"/>
    <cellStyle name="Navadno 3 2 15 3" xfId="1394" xr:uid="{00000000-0005-0000-0000-0000010C0000}"/>
    <cellStyle name="Navadno 3 2 15 3 2" xfId="5068" xr:uid="{00000000-0005-0000-0000-0000020C0000}"/>
    <cellStyle name="Navadno 3 2 15 4" xfId="3860" xr:uid="{00000000-0005-0000-0000-0000030C0000}"/>
    <cellStyle name="Navadno 3 2 16" xfId="489" xr:uid="{00000000-0005-0000-0000-0000040C0000}"/>
    <cellStyle name="Navadno 3 2 16 2" xfId="3020" xr:uid="{00000000-0005-0000-0000-0000050C0000}"/>
    <cellStyle name="Navadno 3 2 16 2 2" xfId="6692" xr:uid="{00000000-0005-0000-0000-0000060C0000}"/>
    <cellStyle name="Navadno 3 2 16 3" xfId="1786" xr:uid="{00000000-0005-0000-0000-0000070C0000}"/>
    <cellStyle name="Navadno 3 2 16 3 2" xfId="5460" xr:uid="{00000000-0005-0000-0000-0000080C0000}"/>
    <cellStyle name="Navadno 3 2 16 4" xfId="4252" xr:uid="{00000000-0005-0000-0000-0000090C0000}"/>
    <cellStyle name="Navadno 3 2 17" xfId="878" xr:uid="{00000000-0005-0000-0000-00000A0C0000}"/>
    <cellStyle name="Navadno 3 2 17 2" xfId="3409" xr:uid="{00000000-0005-0000-0000-00000B0C0000}"/>
    <cellStyle name="Navadno 3 2 17 2 2" xfId="7081" xr:uid="{00000000-0005-0000-0000-00000C0C0000}"/>
    <cellStyle name="Navadno 3 2 17 3" xfId="2175" xr:uid="{00000000-0005-0000-0000-00000D0C0000}"/>
    <cellStyle name="Navadno 3 2 17 3 2" xfId="5849" xr:uid="{00000000-0005-0000-0000-00000E0C0000}"/>
    <cellStyle name="Navadno 3 2 17 4" xfId="4641" xr:uid="{00000000-0005-0000-0000-00000F0C0000}"/>
    <cellStyle name="Navadno 3 2 18" xfId="899" xr:uid="{00000000-0005-0000-0000-0000100C0000}"/>
    <cellStyle name="Navadno 3 2 18 2" xfId="3430" xr:uid="{00000000-0005-0000-0000-0000110C0000}"/>
    <cellStyle name="Navadno 3 2 18 2 2" xfId="7102" xr:uid="{00000000-0005-0000-0000-0000120C0000}"/>
    <cellStyle name="Navadno 3 2 18 3" xfId="2196" xr:uid="{00000000-0005-0000-0000-0000130C0000}"/>
    <cellStyle name="Navadno 3 2 18 3 2" xfId="5870" xr:uid="{00000000-0005-0000-0000-0000140C0000}"/>
    <cellStyle name="Navadno 3 2 18 4" xfId="4662" xr:uid="{00000000-0005-0000-0000-0000150C0000}"/>
    <cellStyle name="Navadno 3 2 19" xfId="1292" xr:uid="{00000000-0005-0000-0000-0000160C0000}"/>
    <cellStyle name="Navadno 3 2 19 2" xfId="3821" xr:uid="{00000000-0005-0000-0000-0000170C0000}"/>
    <cellStyle name="Navadno 3 2 19 2 2" xfId="7493" xr:uid="{00000000-0005-0000-0000-0000180C0000}"/>
    <cellStyle name="Navadno 3 2 19 3" xfId="2587" xr:uid="{00000000-0005-0000-0000-0000190C0000}"/>
    <cellStyle name="Navadno 3 2 19 3 2" xfId="6261" xr:uid="{00000000-0005-0000-0000-00001A0C0000}"/>
    <cellStyle name="Navadno 3 2 19 4" xfId="5053" xr:uid="{00000000-0005-0000-0000-00001B0C0000}"/>
    <cellStyle name="Navadno 3 2 2" xfId="14" xr:uid="{00000000-0005-0000-0000-00001C0C0000}"/>
    <cellStyle name="Navadno 3 2 2 10" xfId="272" xr:uid="{00000000-0005-0000-0000-00001D0C0000}"/>
    <cellStyle name="Navadno 3 2 2 10 2" xfId="670" xr:uid="{00000000-0005-0000-0000-00001E0C0000}"/>
    <cellStyle name="Navadno 3 2 2 10 2 2" xfId="3201" xr:uid="{00000000-0005-0000-0000-00001F0C0000}"/>
    <cellStyle name="Navadno 3 2 2 10 2 2 2" xfId="6873" xr:uid="{00000000-0005-0000-0000-0000200C0000}"/>
    <cellStyle name="Navadno 3 2 2 10 2 3" xfId="1967" xr:uid="{00000000-0005-0000-0000-0000210C0000}"/>
    <cellStyle name="Navadno 3 2 2 10 2 3 2" xfId="5641" xr:uid="{00000000-0005-0000-0000-0000220C0000}"/>
    <cellStyle name="Navadno 3 2 2 10 2 4" xfId="4433" xr:uid="{00000000-0005-0000-0000-0000230C0000}"/>
    <cellStyle name="Navadno 3 2 2 10 3" xfId="1080" xr:uid="{00000000-0005-0000-0000-0000240C0000}"/>
    <cellStyle name="Navadno 3 2 2 10 3 2" xfId="3611" xr:uid="{00000000-0005-0000-0000-0000250C0000}"/>
    <cellStyle name="Navadno 3 2 2 10 3 2 2" xfId="7283" xr:uid="{00000000-0005-0000-0000-0000260C0000}"/>
    <cellStyle name="Navadno 3 2 2 10 3 3" xfId="2377" xr:uid="{00000000-0005-0000-0000-0000270C0000}"/>
    <cellStyle name="Navadno 3 2 2 10 3 3 2" xfId="6051" xr:uid="{00000000-0005-0000-0000-0000280C0000}"/>
    <cellStyle name="Navadno 3 2 2 10 3 4" xfId="4843" xr:uid="{00000000-0005-0000-0000-0000290C0000}"/>
    <cellStyle name="Navadno 3 2 2 10 4" xfId="2809" xr:uid="{00000000-0005-0000-0000-00002A0C0000}"/>
    <cellStyle name="Navadno 3 2 2 10 4 2" xfId="6481" xr:uid="{00000000-0005-0000-0000-00002B0C0000}"/>
    <cellStyle name="Navadno 3 2 2 10 5" xfId="1575" xr:uid="{00000000-0005-0000-0000-00002C0C0000}"/>
    <cellStyle name="Navadno 3 2 2 10 5 2" xfId="5249" xr:uid="{00000000-0005-0000-0000-00002D0C0000}"/>
    <cellStyle name="Navadno 3 2 2 10 6" xfId="4041" xr:uid="{00000000-0005-0000-0000-00002E0C0000}"/>
    <cellStyle name="Navadno 3 2 2 11" xfId="396" xr:uid="{00000000-0005-0000-0000-00002F0C0000}"/>
    <cellStyle name="Navadno 3 2 2 11 2" xfId="789" xr:uid="{00000000-0005-0000-0000-0000300C0000}"/>
    <cellStyle name="Navadno 3 2 2 11 2 2" xfId="3320" xr:uid="{00000000-0005-0000-0000-0000310C0000}"/>
    <cellStyle name="Navadno 3 2 2 11 2 2 2" xfId="6992" xr:uid="{00000000-0005-0000-0000-0000320C0000}"/>
    <cellStyle name="Navadno 3 2 2 11 2 3" xfId="2086" xr:uid="{00000000-0005-0000-0000-0000330C0000}"/>
    <cellStyle name="Navadno 3 2 2 11 2 3 2" xfId="5760" xr:uid="{00000000-0005-0000-0000-0000340C0000}"/>
    <cellStyle name="Navadno 3 2 2 11 2 4" xfId="4552" xr:uid="{00000000-0005-0000-0000-0000350C0000}"/>
    <cellStyle name="Navadno 3 2 2 11 3" xfId="1199" xr:uid="{00000000-0005-0000-0000-0000360C0000}"/>
    <cellStyle name="Navadno 3 2 2 11 3 2" xfId="3730" xr:uid="{00000000-0005-0000-0000-0000370C0000}"/>
    <cellStyle name="Navadno 3 2 2 11 3 2 2" xfId="7402" xr:uid="{00000000-0005-0000-0000-0000380C0000}"/>
    <cellStyle name="Navadno 3 2 2 11 3 3" xfId="2496" xr:uid="{00000000-0005-0000-0000-0000390C0000}"/>
    <cellStyle name="Navadno 3 2 2 11 3 3 2" xfId="6170" xr:uid="{00000000-0005-0000-0000-00003A0C0000}"/>
    <cellStyle name="Navadno 3 2 2 11 3 4" xfId="4962" xr:uid="{00000000-0005-0000-0000-00003B0C0000}"/>
    <cellStyle name="Navadno 3 2 2 11 4" xfId="2928" xr:uid="{00000000-0005-0000-0000-00003C0C0000}"/>
    <cellStyle name="Navadno 3 2 2 11 4 2" xfId="6600" xr:uid="{00000000-0005-0000-0000-00003D0C0000}"/>
    <cellStyle name="Navadno 3 2 2 11 5" xfId="1694" xr:uid="{00000000-0005-0000-0000-00003E0C0000}"/>
    <cellStyle name="Navadno 3 2 2 11 5 2" xfId="5368" xr:uid="{00000000-0005-0000-0000-00003F0C0000}"/>
    <cellStyle name="Navadno 3 2 2 11 6" xfId="4160" xr:uid="{00000000-0005-0000-0000-0000400C0000}"/>
    <cellStyle name="Navadno 3 2 2 12" xfId="478" xr:uid="{00000000-0005-0000-0000-0000410C0000}"/>
    <cellStyle name="Navadno 3 2 2 12 2" xfId="871" xr:uid="{00000000-0005-0000-0000-0000420C0000}"/>
    <cellStyle name="Navadno 3 2 2 12 2 2" xfId="3402" xr:uid="{00000000-0005-0000-0000-0000430C0000}"/>
    <cellStyle name="Navadno 3 2 2 12 2 2 2" xfId="7074" xr:uid="{00000000-0005-0000-0000-0000440C0000}"/>
    <cellStyle name="Navadno 3 2 2 12 2 3" xfId="2168" xr:uid="{00000000-0005-0000-0000-0000450C0000}"/>
    <cellStyle name="Navadno 3 2 2 12 2 3 2" xfId="5842" xr:uid="{00000000-0005-0000-0000-0000460C0000}"/>
    <cellStyle name="Navadno 3 2 2 12 2 4" xfId="4634" xr:uid="{00000000-0005-0000-0000-0000470C0000}"/>
    <cellStyle name="Navadno 3 2 2 12 3" xfId="1281" xr:uid="{00000000-0005-0000-0000-0000480C0000}"/>
    <cellStyle name="Navadno 3 2 2 12 3 2" xfId="3812" xr:uid="{00000000-0005-0000-0000-0000490C0000}"/>
    <cellStyle name="Navadno 3 2 2 12 3 2 2" xfId="7484" xr:uid="{00000000-0005-0000-0000-00004A0C0000}"/>
    <cellStyle name="Navadno 3 2 2 12 3 3" xfId="2578" xr:uid="{00000000-0005-0000-0000-00004B0C0000}"/>
    <cellStyle name="Navadno 3 2 2 12 3 3 2" xfId="6252" xr:uid="{00000000-0005-0000-0000-00004C0C0000}"/>
    <cellStyle name="Navadno 3 2 2 12 3 4" xfId="5044" xr:uid="{00000000-0005-0000-0000-00004D0C0000}"/>
    <cellStyle name="Navadno 3 2 2 12 4" xfId="3010" xr:uid="{00000000-0005-0000-0000-00004E0C0000}"/>
    <cellStyle name="Navadno 3 2 2 12 4 2" xfId="6682" xr:uid="{00000000-0005-0000-0000-00004F0C0000}"/>
    <cellStyle name="Navadno 3 2 2 12 5" xfId="1776" xr:uid="{00000000-0005-0000-0000-0000500C0000}"/>
    <cellStyle name="Navadno 3 2 2 12 5 2" xfId="5450" xr:uid="{00000000-0005-0000-0000-0000510C0000}"/>
    <cellStyle name="Navadno 3 2 2 12 6" xfId="4242" xr:uid="{00000000-0005-0000-0000-0000520C0000}"/>
    <cellStyle name="Navadno 3 2 2 13" xfId="23" xr:uid="{00000000-0005-0000-0000-0000530C0000}"/>
    <cellStyle name="Navadno 3 2 2 13 2" xfId="2627" xr:uid="{00000000-0005-0000-0000-0000540C0000}"/>
    <cellStyle name="Navadno 3 2 2 13 2 2" xfId="6299" xr:uid="{00000000-0005-0000-0000-0000550C0000}"/>
    <cellStyle name="Navadno 3 2 2 13 3" xfId="1393" xr:uid="{00000000-0005-0000-0000-0000560C0000}"/>
    <cellStyle name="Navadno 3 2 2 13 3 2" xfId="5067" xr:uid="{00000000-0005-0000-0000-0000570C0000}"/>
    <cellStyle name="Navadno 3 2 2 13 4" xfId="3859" xr:uid="{00000000-0005-0000-0000-0000580C0000}"/>
    <cellStyle name="Navadno 3 2 2 14" xfId="488" xr:uid="{00000000-0005-0000-0000-0000590C0000}"/>
    <cellStyle name="Navadno 3 2 2 14 2" xfId="3019" xr:uid="{00000000-0005-0000-0000-00005A0C0000}"/>
    <cellStyle name="Navadno 3 2 2 14 2 2" xfId="6691" xr:uid="{00000000-0005-0000-0000-00005B0C0000}"/>
    <cellStyle name="Navadno 3 2 2 14 3" xfId="1785" xr:uid="{00000000-0005-0000-0000-00005C0C0000}"/>
    <cellStyle name="Navadno 3 2 2 14 3 2" xfId="5459" xr:uid="{00000000-0005-0000-0000-00005D0C0000}"/>
    <cellStyle name="Navadno 3 2 2 14 4" xfId="4251" xr:uid="{00000000-0005-0000-0000-00005E0C0000}"/>
    <cellStyle name="Navadno 3 2 2 15" xfId="880" xr:uid="{00000000-0005-0000-0000-00005F0C0000}"/>
    <cellStyle name="Navadno 3 2 2 15 2" xfId="3411" xr:uid="{00000000-0005-0000-0000-0000600C0000}"/>
    <cellStyle name="Navadno 3 2 2 15 2 2" xfId="7083" xr:uid="{00000000-0005-0000-0000-0000610C0000}"/>
    <cellStyle name="Navadno 3 2 2 15 3" xfId="2177" xr:uid="{00000000-0005-0000-0000-0000620C0000}"/>
    <cellStyle name="Navadno 3 2 2 15 3 2" xfId="5851" xr:uid="{00000000-0005-0000-0000-0000630C0000}"/>
    <cellStyle name="Navadno 3 2 2 15 4" xfId="4643" xr:uid="{00000000-0005-0000-0000-0000640C0000}"/>
    <cellStyle name="Navadno 3 2 2 16" xfId="898" xr:uid="{00000000-0005-0000-0000-0000650C0000}"/>
    <cellStyle name="Navadno 3 2 2 16 2" xfId="3429" xr:uid="{00000000-0005-0000-0000-0000660C0000}"/>
    <cellStyle name="Navadno 3 2 2 16 2 2" xfId="7101" xr:uid="{00000000-0005-0000-0000-0000670C0000}"/>
    <cellStyle name="Navadno 3 2 2 16 3" xfId="2195" xr:uid="{00000000-0005-0000-0000-0000680C0000}"/>
    <cellStyle name="Navadno 3 2 2 16 3 2" xfId="5869" xr:uid="{00000000-0005-0000-0000-0000690C0000}"/>
    <cellStyle name="Navadno 3 2 2 16 4" xfId="4661" xr:uid="{00000000-0005-0000-0000-00006A0C0000}"/>
    <cellStyle name="Navadno 3 2 2 17" xfId="2592" xr:uid="{00000000-0005-0000-0000-00006B0C0000}"/>
    <cellStyle name="Navadno 3 2 2 17 2" xfId="3826" xr:uid="{00000000-0005-0000-0000-00006C0C0000}"/>
    <cellStyle name="Navadno 3 2 2 17 2 2" xfId="7498" xr:uid="{00000000-0005-0000-0000-00006D0C0000}"/>
    <cellStyle name="Navadno 3 2 2 17 3" xfId="6266" xr:uid="{00000000-0005-0000-0000-00006E0C0000}"/>
    <cellStyle name="Navadno 3 2 2 18" xfId="2624" xr:uid="{00000000-0005-0000-0000-00006F0C0000}"/>
    <cellStyle name="Navadno 3 2 2 18 2" xfId="6296" xr:uid="{00000000-0005-0000-0000-0000700C0000}"/>
    <cellStyle name="Navadno 3 2 2 19" xfId="1390" xr:uid="{00000000-0005-0000-0000-0000710C0000}"/>
    <cellStyle name="Navadno 3 2 2 19 2" xfId="5064" xr:uid="{00000000-0005-0000-0000-0000720C0000}"/>
    <cellStyle name="Navadno 3 2 2 2" xfId="30" xr:uid="{00000000-0005-0000-0000-0000730C0000}"/>
    <cellStyle name="Navadno 3 2 2 2 10" xfId="400" xr:uid="{00000000-0005-0000-0000-0000740C0000}"/>
    <cellStyle name="Navadno 3 2 2 2 10 2" xfId="793" xr:uid="{00000000-0005-0000-0000-0000750C0000}"/>
    <cellStyle name="Navadno 3 2 2 2 10 2 2" xfId="3324" xr:uid="{00000000-0005-0000-0000-0000760C0000}"/>
    <cellStyle name="Navadno 3 2 2 2 10 2 2 2" xfId="6996" xr:uid="{00000000-0005-0000-0000-0000770C0000}"/>
    <cellStyle name="Navadno 3 2 2 2 10 2 3" xfId="2090" xr:uid="{00000000-0005-0000-0000-0000780C0000}"/>
    <cellStyle name="Navadno 3 2 2 2 10 2 3 2" xfId="5764" xr:uid="{00000000-0005-0000-0000-0000790C0000}"/>
    <cellStyle name="Navadno 3 2 2 2 10 2 4" xfId="4556" xr:uid="{00000000-0005-0000-0000-00007A0C0000}"/>
    <cellStyle name="Navadno 3 2 2 2 10 3" xfId="1203" xr:uid="{00000000-0005-0000-0000-00007B0C0000}"/>
    <cellStyle name="Navadno 3 2 2 2 10 3 2" xfId="3734" xr:uid="{00000000-0005-0000-0000-00007C0C0000}"/>
    <cellStyle name="Navadno 3 2 2 2 10 3 2 2" xfId="7406" xr:uid="{00000000-0005-0000-0000-00007D0C0000}"/>
    <cellStyle name="Navadno 3 2 2 2 10 3 3" xfId="2500" xr:uid="{00000000-0005-0000-0000-00007E0C0000}"/>
    <cellStyle name="Navadno 3 2 2 2 10 3 3 2" xfId="6174" xr:uid="{00000000-0005-0000-0000-00007F0C0000}"/>
    <cellStyle name="Navadno 3 2 2 2 10 3 4" xfId="4966" xr:uid="{00000000-0005-0000-0000-0000800C0000}"/>
    <cellStyle name="Navadno 3 2 2 2 10 4" xfId="2932" xr:uid="{00000000-0005-0000-0000-0000810C0000}"/>
    <cellStyle name="Navadno 3 2 2 2 10 4 2" xfId="6604" xr:uid="{00000000-0005-0000-0000-0000820C0000}"/>
    <cellStyle name="Navadno 3 2 2 2 10 5" xfId="1698" xr:uid="{00000000-0005-0000-0000-0000830C0000}"/>
    <cellStyle name="Navadno 3 2 2 2 10 5 2" xfId="5372" xr:uid="{00000000-0005-0000-0000-0000840C0000}"/>
    <cellStyle name="Navadno 3 2 2 2 10 6" xfId="4164" xr:uid="{00000000-0005-0000-0000-0000850C0000}"/>
    <cellStyle name="Navadno 3 2 2 2 11" xfId="482" xr:uid="{00000000-0005-0000-0000-0000860C0000}"/>
    <cellStyle name="Navadno 3 2 2 2 11 2" xfId="875" xr:uid="{00000000-0005-0000-0000-0000870C0000}"/>
    <cellStyle name="Navadno 3 2 2 2 11 2 2" xfId="3406" xr:uid="{00000000-0005-0000-0000-0000880C0000}"/>
    <cellStyle name="Navadno 3 2 2 2 11 2 2 2" xfId="7078" xr:uid="{00000000-0005-0000-0000-0000890C0000}"/>
    <cellStyle name="Navadno 3 2 2 2 11 2 3" xfId="2172" xr:uid="{00000000-0005-0000-0000-00008A0C0000}"/>
    <cellStyle name="Navadno 3 2 2 2 11 2 3 2" xfId="5846" xr:uid="{00000000-0005-0000-0000-00008B0C0000}"/>
    <cellStyle name="Navadno 3 2 2 2 11 2 4" xfId="4638" xr:uid="{00000000-0005-0000-0000-00008C0C0000}"/>
    <cellStyle name="Navadno 3 2 2 2 11 3" xfId="1285" xr:uid="{00000000-0005-0000-0000-00008D0C0000}"/>
    <cellStyle name="Navadno 3 2 2 2 11 3 2" xfId="3816" xr:uid="{00000000-0005-0000-0000-00008E0C0000}"/>
    <cellStyle name="Navadno 3 2 2 2 11 3 2 2" xfId="7488" xr:uid="{00000000-0005-0000-0000-00008F0C0000}"/>
    <cellStyle name="Navadno 3 2 2 2 11 3 3" xfId="2582" xr:uid="{00000000-0005-0000-0000-0000900C0000}"/>
    <cellStyle name="Navadno 3 2 2 2 11 3 3 2" xfId="6256" xr:uid="{00000000-0005-0000-0000-0000910C0000}"/>
    <cellStyle name="Navadno 3 2 2 2 11 3 4" xfId="5048" xr:uid="{00000000-0005-0000-0000-0000920C0000}"/>
    <cellStyle name="Navadno 3 2 2 2 11 4" xfId="3014" xr:uid="{00000000-0005-0000-0000-0000930C0000}"/>
    <cellStyle name="Navadno 3 2 2 2 11 4 2" xfId="6686" xr:uid="{00000000-0005-0000-0000-0000940C0000}"/>
    <cellStyle name="Navadno 3 2 2 2 11 5" xfId="1780" xr:uid="{00000000-0005-0000-0000-0000950C0000}"/>
    <cellStyle name="Navadno 3 2 2 2 11 5 2" xfId="5454" xr:uid="{00000000-0005-0000-0000-0000960C0000}"/>
    <cellStyle name="Navadno 3 2 2 2 11 6" xfId="4246" xr:uid="{00000000-0005-0000-0000-0000970C0000}"/>
    <cellStyle name="Navadno 3 2 2 2 12" xfId="129" xr:uid="{00000000-0005-0000-0000-0000980C0000}"/>
    <cellStyle name="Navadno 3 2 2 2 12 2" xfId="528" xr:uid="{00000000-0005-0000-0000-0000990C0000}"/>
    <cellStyle name="Navadno 3 2 2 2 12 2 2" xfId="3059" xr:uid="{00000000-0005-0000-0000-00009A0C0000}"/>
    <cellStyle name="Navadno 3 2 2 2 12 2 2 2" xfId="6731" xr:uid="{00000000-0005-0000-0000-00009B0C0000}"/>
    <cellStyle name="Navadno 3 2 2 2 12 2 3" xfId="1825" xr:uid="{00000000-0005-0000-0000-00009C0C0000}"/>
    <cellStyle name="Navadno 3 2 2 2 12 2 3 2" xfId="5499" xr:uid="{00000000-0005-0000-0000-00009D0C0000}"/>
    <cellStyle name="Navadno 3 2 2 2 12 2 4" xfId="4291" xr:uid="{00000000-0005-0000-0000-00009E0C0000}"/>
    <cellStyle name="Navadno 3 2 2 2 12 3" xfId="938" xr:uid="{00000000-0005-0000-0000-00009F0C0000}"/>
    <cellStyle name="Navadno 3 2 2 2 12 3 2" xfId="3469" xr:uid="{00000000-0005-0000-0000-0000A00C0000}"/>
    <cellStyle name="Navadno 3 2 2 2 12 3 2 2" xfId="7141" xr:uid="{00000000-0005-0000-0000-0000A10C0000}"/>
    <cellStyle name="Navadno 3 2 2 2 12 3 3" xfId="2235" xr:uid="{00000000-0005-0000-0000-0000A20C0000}"/>
    <cellStyle name="Navadno 3 2 2 2 12 3 3 2" xfId="5909" xr:uid="{00000000-0005-0000-0000-0000A30C0000}"/>
    <cellStyle name="Navadno 3 2 2 2 12 3 4" xfId="4701" xr:uid="{00000000-0005-0000-0000-0000A40C0000}"/>
    <cellStyle name="Navadno 3 2 2 2 12 4" xfId="2667" xr:uid="{00000000-0005-0000-0000-0000A50C0000}"/>
    <cellStyle name="Navadno 3 2 2 2 12 4 2" xfId="6339" xr:uid="{00000000-0005-0000-0000-0000A60C0000}"/>
    <cellStyle name="Navadno 3 2 2 2 12 5" xfId="1433" xr:uid="{00000000-0005-0000-0000-0000A70C0000}"/>
    <cellStyle name="Navadno 3 2 2 2 12 5 2" xfId="5107" xr:uid="{00000000-0005-0000-0000-0000A80C0000}"/>
    <cellStyle name="Navadno 3 2 2 2 12 6" xfId="3899" xr:uid="{00000000-0005-0000-0000-0000A90C0000}"/>
    <cellStyle name="Navadno 3 2 2 2 13" xfId="492" xr:uid="{00000000-0005-0000-0000-0000AA0C0000}"/>
    <cellStyle name="Navadno 3 2 2 2 13 2" xfId="3023" xr:uid="{00000000-0005-0000-0000-0000AB0C0000}"/>
    <cellStyle name="Navadno 3 2 2 2 13 2 2" xfId="6695" xr:uid="{00000000-0005-0000-0000-0000AC0C0000}"/>
    <cellStyle name="Navadno 3 2 2 2 13 3" xfId="1789" xr:uid="{00000000-0005-0000-0000-0000AD0C0000}"/>
    <cellStyle name="Navadno 3 2 2 2 13 3 2" xfId="5463" xr:uid="{00000000-0005-0000-0000-0000AE0C0000}"/>
    <cellStyle name="Navadno 3 2 2 2 13 4" xfId="4255" xr:uid="{00000000-0005-0000-0000-0000AF0C0000}"/>
    <cellStyle name="Navadno 3 2 2 2 14" xfId="888" xr:uid="{00000000-0005-0000-0000-0000B00C0000}"/>
    <cellStyle name="Navadno 3 2 2 2 14 2" xfId="3419" xr:uid="{00000000-0005-0000-0000-0000B10C0000}"/>
    <cellStyle name="Navadno 3 2 2 2 14 2 2" xfId="7091" xr:uid="{00000000-0005-0000-0000-0000B20C0000}"/>
    <cellStyle name="Navadno 3 2 2 2 14 3" xfId="2185" xr:uid="{00000000-0005-0000-0000-0000B30C0000}"/>
    <cellStyle name="Navadno 3 2 2 2 14 3 2" xfId="5859" xr:uid="{00000000-0005-0000-0000-0000B40C0000}"/>
    <cellStyle name="Navadno 3 2 2 2 14 4" xfId="4651" xr:uid="{00000000-0005-0000-0000-0000B50C0000}"/>
    <cellStyle name="Navadno 3 2 2 2 15" xfId="902" xr:uid="{00000000-0005-0000-0000-0000B60C0000}"/>
    <cellStyle name="Navadno 3 2 2 2 15 2" xfId="3433" xr:uid="{00000000-0005-0000-0000-0000B70C0000}"/>
    <cellStyle name="Navadno 3 2 2 2 15 2 2" xfId="7105" xr:uid="{00000000-0005-0000-0000-0000B80C0000}"/>
    <cellStyle name="Navadno 3 2 2 2 15 3" xfId="2199" xr:uid="{00000000-0005-0000-0000-0000B90C0000}"/>
    <cellStyle name="Navadno 3 2 2 2 15 3 2" xfId="5873" xr:uid="{00000000-0005-0000-0000-0000BA0C0000}"/>
    <cellStyle name="Navadno 3 2 2 2 15 4" xfId="4665" xr:uid="{00000000-0005-0000-0000-0000BB0C0000}"/>
    <cellStyle name="Navadno 3 2 2 2 16" xfId="2600" xr:uid="{00000000-0005-0000-0000-0000BC0C0000}"/>
    <cellStyle name="Navadno 3 2 2 2 16 2" xfId="3834" xr:uid="{00000000-0005-0000-0000-0000BD0C0000}"/>
    <cellStyle name="Navadno 3 2 2 2 16 2 2" xfId="7506" xr:uid="{00000000-0005-0000-0000-0000BE0C0000}"/>
    <cellStyle name="Navadno 3 2 2 2 16 3" xfId="6274" xr:uid="{00000000-0005-0000-0000-0000BF0C0000}"/>
    <cellStyle name="Navadno 3 2 2 2 17" xfId="2631" xr:uid="{00000000-0005-0000-0000-0000C00C0000}"/>
    <cellStyle name="Navadno 3 2 2 2 17 2" xfId="6303" xr:uid="{00000000-0005-0000-0000-0000C10C0000}"/>
    <cellStyle name="Navadno 3 2 2 2 18" xfId="1397" xr:uid="{00000000-0005-0000-0000-0000C20C0000}"/>
    <cellStyle name="Navadno 3 2 2 2 18 2" xfId="5071" xr:uid="{00000000-0005-0000-0000-0000C30C0000}"/>
    <cellStyle name="Navadno 3 2 2 2 19" xfId="3863" xr:uid="{00000000-0005-0000-0000-0000C40C0000}"/>
    <cellStyle name="Navadno 3 2 2 2 2" xfId="98" xr:uid="{00000000-0005-0000-0000-0000C50C0000}"/>
    <cellStyle name="Navadno 3 2 2 2 2 10" xfId="915" xr:uid="{00000000-0005-0000-0000-0000C60C0000}"/>
    <cellStyle name="Navadno 3 2 2 2 2 10 2" xfId="3446" xr:uid="{00000000-0005-0000-0000-0000C70C0000}"/>
    <cellStyle name="Navadno 3 2 2 2 2 10 2 2" xfId="7118" xr:uid="{00000000-0005-0000-0000-0000C80C0000}"/>
    <cellStyle name="Navadno 3 2 2 2 2 10 3" xfId="2212" xr:uid="{00000000-0005-0000-0000-0000C90C0000}"/>
    <cellStyle name="Navadno 3 2 2 2 2 10 3 2" xfId="5886" xr:uid="{00000000-0005-0000-0000-0000CA0C0000}"/>
    <cellStyle name="Navadno 3 2 2 2 2 10 4" xfId="4678" xr:uid="{00000000-0005-0000-0000-0000CB0C0000}"/>
    <cellStyle name="Navadno 3 2 2 2 2 11" xfId="2644" xr:uid="{00000000-0005-0000-0000-0000CC0C0000}"/>
    <cellStyle name="Navadno 3 2 2 2 2 11 2" xfId="6316" xr:uid="{00000000-0005-0000-0000-0000CD0C0000}"/>
    <cellStyle name="Navadno 3 2 2 2 2 12" xfId="1410" xr:uid="{00000000-0005-0000-0000-0000CE0C0000}"/>
    <cellStyle name="Navadno 3 2 2 2 2 12 2" xfId="5084" xr:uid="{00000000-0005-0000-0000-0000CF0C0000}"/>
    <cellStyle name="Navadno 3 2 2 2 2 13" xfId="3876" xr:uid="{00000000-0005-0000-0000-0000D00C0000}"/>
    <cellStyle name="Navadno 3 2 2 2 2 2" xfId="157" xr:uid="{00000000-0005-0000-0000-0000D10C0000}"/>
    <cellStyle name="Navadno 3 2 2 2 2 2 2" xfId="247" xr:uid="{00000000-0005-0000-0000-0000D20C0000}"/>
    <cellStyle name="Navadno 3 2 2 2 2 2 2 2" xfId="360" xr:uid="{00000000-0005-0000-0000-0000D30C0000}"/>
    <cellStyle name="Navadno 3 2 2 2 2 2 2 2 2" xfId="758" xr:uid="{00000000-0005-0000-0000-0000D40C0000}"/>
    <cellStyle name="Navadno 3 2 2 2 2 2 2 2 2 2" xfId="3289" xr:uid="{00000000-0005-0000-0000-0000D50C0000}"/>
    <cellStyle name="Navadno 3 2 2 2 2 2 2 2 2 2 2" xfId="6961" xr:uid="{00000000-0005-0000-0000-0000D60C0000}"/>
    <cellStyle name="Navadno 3 2 2 2 2 2 2 2 2 3" xfId="2055" xr:uid="{00000000-0005-0000-0000-0000D70C0000}"/>
    <cellStyle name="Navadno 3 2 2 2 2 2 2 2 2 3 2" xfId="5729" xr:uid="{00000000-0005-0000-0000-0000D80C0000}"/>
    <cellStyle name="Navadno 3 2 2 2 2 2 2 2 2 4" xfId="4521" xr:uid="{00000000-0005-0000-0000-0000D90C0000}"/>
    <cellStyle name="Navadno 3 2 2 2 2 2 2 2 3" xfId="1168" xr:uid="{00000000-0005-0000-0000-0000DA0C0000}"/>
    <cellStyle name="Navadno 3 2 2 2 2 2 2 2 3 2" xfId="3699" xr:uid="{00000000-0005-0000-0000-0000DB0C0000}"/>
    <cellStyle name="Navadno 3 2 2 2 2 2 2 2 3 2 2" xfId="7371" xr:uid="{00000000-0005-0000-0000-0000DC0C0000}"/>
    <cellStyle name="Navadno 3 2 2 2 2 2 2 2 3 3" xfId="2465" xr:uid="{00000000-0005-0000-0000-0000DD0C0000}"/>
    <cellStyle name="Navadno 3 2 2 2 2 2 2 2 3 3 2" xfId="6139" xr:uid="{00000000-0005-0000-0000-0000DE0C0000}"/>
    <cellStyle name="Navadno 3 2 2 2 2 2 2 2 3 4" xfId="4931" xr:uid="{00000000-0005-0000-0000-0000DF0C0000}"/>
    <cellStyle name="Navadno 3 2 2 2 2 2 2 2 4" xfId="2897" xr:uid="{00000000-0005-0000-0000-0000E00C0000}"/>
    <cellStyle name="Navadno 3 2 2 2 2 2 2 2 4 2" xfId="6569" xr:uid="{00000000-0005-0000-0000-0000E10C0000}"/>
    <cellStyle name="Navadno 3 2 2 2 2 2 2 2 5" xfId="1663" xr:uid="{00000000-0005-0000-0000-0000E20C0000}"/>
    <cellStyle name="Navadno 3 2 2 2 2 2 2 2 5 2" xfId="5337" xr:uid="{00000000-0005-0000-0000-0000E30C0000}"/>
    <cellStyle name="Navadno 3 2 2 2 2 2 2 2 6" xfId="4129" xr:uid="{00000000-0005-0000-0000-0000E40C0000}"/>
    <cellStyle name="Navadno 3 2 2 2 2 2 2 3" xfId="646" xr:uid="{00000000-0005-0000-0000-0000E50C0000}"/>
    <cellStyle name="Navadno 3 2 2 2 2 2 2 3 2" xfId="3177" xr:uid="{00000000-0005-0000-0000-0000E60C0000}"/>
    <cellStyle name="Navadno 3 2 2 2 2 2 2 3 2 2" xfId="6849" xr:uid="{00000000-0005-0000-0000-0000E70C0000}"/>
    <cellStyle name="Navadno 3 2 2 2 2 2 2 3 3" xfId="1943" xr:uid="{00000000-0005-0000-0000-0000E80C0000}"/>
    <cellStyle name="Navadno 3 2 2 2 2 2 2 3 3 2" xfId="5617" xr:uid="{00000000-0005-0000-0000-0000E90C0000}"/>
    <cellStyle name="Navadno 3 2 2 2 2 2 2 3 4" xfId="4409" xr:uid="{00000000-0005-0000-0000-0000EA0C0000}"/>
    <cellStyle name="Navadno 3 2 2 2 2 2 2 4" xfId="1056" xr:uid="{00000000-0005-0000-0000-0000EB0C0000}"/>
    <cellStyle name="Navadno 3 2 2 2 2 2 2 4 2" xfId="3587" xr:uid="{00000000-0005-0000-0000-0000EC0C0000}"/>
    <cellStyle name="Navadno 3 2 2 2 2 2 2 4 2 2" xfId="7259" xr:uid="{00000000-0005-0000-0000-0000ED0C0000}"/>
    <cellStyle name="Navadno 3 2 2 2 2 2 2 4 3" xfId="2353" xr:uid="{00000000-0005-0000-0000-0000EE0C0000}"/>
    <cellStyle name="Navadno 3 2 2 2 2 2 2 4 3 2" xfId="6027" xr:uid="{00000000-0005-0000-0000-0000EF0C0000}"/>
    <cellStyle name="Navadno 3 2 2 2 2 2 2 4 4" xfId="4819" xr:uid="{00000000-0005-0000-0000-0000F00C0000}"/>
    <cellStyle name="Navadno 3 2 2 2 2 2 2 5" xfId="2785" xr:uid="{00000000-0005-0000-0000-0000F10C0000}"/>
    <cellStyle name="Navadno 3 2 2 2 2 2 2 5 2" xfId="6457" xr:uid="{00000000-0005-0000-0000-0000F20C0000}"/>
    <cellStyle name="Navadno 3 2 2 2 2 2 2 6" xfId="1551" xr:uid="{00000000-0005-0000-0000-0000F30C0000}"/>
    <cellStyle name="Navadno 3 2 2 2 2 2 2 6 2" xfId="5225" xr:uid="{00000000-0005-0000-0000-0000F40C0000}"/>
    <cellStyle name="Navadno 3 2 2 2 2 2 2 7" xfId="4017" xr:uid="{00000000-0005-0000-0000-0000F50C0000}"/>
    <cellStyle name="Navadno 3 2 2 2 2 2 3" xfId="306" xr:uid="{00000000-0005-0000-0000-0000F60C0000}"/>
    <cellStyle name="Navadno 3 2 2 2 2 2 3 2" xfId="704" xr:uid="{00000000-0005-0000-0000-0000F70C0000}"/>
    <cellStyle name="Navadno 3 2 2 2 2 2 3 2 2" xfId="3235" xr:uid="{00000000-0005-0000-0000-0000F80C0000}"/>
    <cellStyle name="Navadno 3 2 2 2 2 2 3 2 2 2" xfId="6907" xr:uid="{00000000-0005-0000-0000-0000F90C0000}"/>
    <cellStyle name="Navadno 3 2 2 2 2 2 3 2 3" xfId="2001" xr:uid="{00000000-0005-0000-0000-0000FA0C0000}"/>
    <cellStyle name="Navadno 3 2 2 2 2 2 3 2 3 2" xfId="5675" xr:uid="{00000000-0005-0000-0000-0000FB0C0000}"/>
    <cellStyle name="Navadno 3 2 2 2 2 2 3 2 4" xfId="4467" xr:uid="{00000000-0005-0000-0000-0000FC0C0000}"/>
    <cellStyle name="Navadno 3 2 2 2 2 2 3 3" xfId="1114" xr:uid="{00000000-0005-0000-0000-0000FD0C0000}"/>
    <cellStyle name="Navadno 3 2 2 2 2 2 3 3 2" xfId="3645" xr:uid="{00000000-0005-0000-0000-0000FE0C0000}"/>
    <cellStyle name="Navadno 3 2 2 2 2 2 3 3 2 2" xfId="7317" xr:uid="{00000000-0005-0000-0000-0000FF0C0000}"/>
    <cellStyle name="Navadno 3 2 2 2 2 2 3 3 3" xfId="2411" xr:uid="{00000000-0005-0000-0000-0000000D0000}"/>
    <cellStyle name="Navadno 3 2 2 2 2 2 3 3 3 2" xfId="6085" xr:uid="{00000000-0005-0000-0000-0000010D0000}"/>
    <cellStyle name="Navadno 3 2 2 2 2 2 3 3 4" xfId="4877" xr:uid="{00000000-0005-0000-0000-0000020D0000}"/>
    <cellStyle name="Navadno 3 2 2 2 2 2 3 4" xfId="2843" xr:uid="{00000000-0005-0000-0000-0000030D0000}"/>
    <cellStyle name="Navadno 3 2 2 2 2 2 3 4 2" xfId="6515" xr:uid="{00000000-0005-0000-0000-0000040D0000}"/>
    <cellStyle name="Navadno 3 2 2 2 2 2 3 5" xfId="1609" xr:uid="{00000000-0005-0000-0000-0000050D0000}"/>
    <cellStyle name="Navadno 3 2 2 2 2 2 3 5 2" xfId="5283" xr:uid="{00000000-0005-0000-0000-0000060D0000}"/>
    <cellStyle name="Navadno 3 2 2 2 2 2 3 6" xfId="4075" xr:uid="{00000000-0005-0000-0000-0000070D0000}"/>
    <cellStyle name="Navadno 3 2 2 2 2 2 4" xfId="428" xr:uid="{00000000-0005-0000-0000-0000080D0000}"/>
    <cellStyle name="Navadno 3 2 2 2 2 2 4 2" xfId="821" xr:uid="{00000000-0005-0000-0000-0000090D0000}"/>
    <cellStyle name="Navadno 3 2 2 2 2 2 4 2 2" xfId="3352" xr:uid="{00000000-0005-0000-0000-00000A0D0000}"/>
    <cellStyle name="Navadno 3 2 2 2 2 2 4 2 2 2" xfId="7024" xr:uid="{00000000-0005-0000-0000-00000B0D0000}"/>
    <cellStyle name="Navadno 3 2 2 2 2 2 4 2 3" xfId="2118" xr:uid="{00000000-0005-0000-0000-00000C0D0000}"/>
    <cellStyle name="Navadno 3 2 2 2 2 2 4 2 3 2" xfId="5792" xr:uid="{00000000-0005-0000-0000-00000D0D0000}"/>
    <cellStyle name="Navadno 3 2 2 2 2 2 4 2 4" xfId="4584" xr:uid="{00000000-0005-0000-0000-00000E0D0000}"/>
    <cellStyle name="Navadno 3 2 2 2 2 2 4 3" xfId="1231" xr:uid="{00000000-0005-0000-0000-00000F0D0000}"/>
    <cellStyle name="Navadno 3 2 2 2 2 2 4 3 2" xfId="3762" xr:uid="{00000000-0005-0000-0000-0000100D0000}"/>
    <cellStyle name="Navadno 3 2 2 2 2 2 4 3 2 2" xfId="7434" xr:uid="{00000000-0005-0000-0000-0000110D0000}"/>
    <cellStyle name="Navadno 3 2 2 2 2 2 4 3 3" xfId="2528" xr:uid="{00000000-0005-0000-0000-0000120D0000}"/>
    <cellStyle name="Navadno 3 2 2 2 2 2 4 3 3 2" xfId="6202" xr:uid="{00000000-0005-0000-0000-0000130D0000}"/>
    <cellStyle name="Navadno 3 2 2 2 2 2 4 3 4" xfId="4994" xr:uid="{00000000-0005-0000-0000-0000140D0000}"/>
    <cellStyle name="Navadno 3 2 2 2 2 2 4 4" xfId="2960" xr:uid="{00000000-0005-0000-0000-0000150D0000}"/>
    <cellStyle name="Navadno 3 2 2 2 2 2 4 4 2" xfId="6632" xr:uid="{00000000-0005-0000-0000-0000160D0000}"/>
    <cellStyle name="Navadno 3 2 2 2 2 2 4 5" xfId="1726" xr:uid="{00000000-0005-0000-0000-0000170D0000}"/>
    <cellStyle name="Navadno 3 2 2 2 2 2 4 5 2" xfId="5400" xr:uid="{00000000-0005-0000-0000-0000180D0000}"/>
    <cellStyle name="Navadno 3 2 2 2 2 2 4 6" xfId="4192" xr:uid="{00000000-0005-0000-0000-0000190D0000}"/>
    <cellStyle name="Navadno 3 2 2 2 2 2 5" xfId="556" xr:uid="{00000000-0005-0000-0000-00001A0D0000}"/>
    <cellStyle name="Navadno 3 2 2 2 2 2 5 2" xfId="3087" xr:uid="{00000000-0005-0000-0000-00001B0D0000}"/>
    <cellStyle name="Navadno 3 2 2 2 2 2 5 2 2" xfId="6759" xr:uid="{00000000-0005-0000-0000-00001C0D0000}"/>
    <cellStyle name="Navadno 3 2 2 2 2 2 5 3" xfId="1853" xr:uid="{00000000-0005-0000-0000-00001D0D0000}"/>
    <cellStyle name="Navadno 3 2 2 2 2 2 5 3 2" xfId="5527" xr:uid="{00000000-0005-0000-0000-00001E0D0000}"/>
    <cellStyle name="Navadno 3 2 2 2 2 2 5 4" xfId="4319" xr:uid="{00000000-0005-0000-0000-00001F0D0000}"/>
    <cellStyle name="Navadno 3 2 2 2 2 2 6" xfId="966" xr:uid="{00000000-0005-0000-0000-0000200D0000}"/>
    <cellStyle name="Navadno 3 2 2 2 2 2 6 2" xfId="3497" xr:uid="{00000000-0005-0000-0000-0000210D0000}"/>
    <cellStyle name="Navadno 3 2 2 2 2 2 6 2 2" xfId="7169" xr:uid="{00000000-0005-0000-0000-0000220D0000}"/>
    <cellStyle name="Navadno 3 2 2 2 2 2 6 3" xfId="2263" xr:uid="{00000000-0005-0000-0000-0000230D0000}"/>
    <cellStyle name="Navadno 3 2 2 2 2 2 6 3 2" xfId="5937" xr:uid="{00000000-0005-0000-0000-0000240D0000}"/>
    <cellStyle name="Navadno 3 2 2 2 2 2 6 4" xfId="4729" xr:uid="{00000000-0005-0000-0000-0000250D0000}"/>
    <cellStyle name="Navadno 3 2 2 2 2 2 7" xfId="2695" xr:uid="{00000000-0005-0000-0000-0000260D0000}"/>
    <cellStyle name="Navadno 3 2 2 2 2 2 7 2" xfId="6367" xr:uid="{00000000-0005-0000-0000-0000270D0000}"/>
    <cellStyle name="Navadno 3 2 2 2 2 2 8" xfId="1461" xr:uid="{00000000-0005-0000-0000-0000280D0000}"/>
    <cellStyle name="Navadno 3 2 2 2 2 2 8 2" xfId="5135" xr:uid="{00000000-0005-0000-0000-0000290D0000}"/>
    <cellStyle name="Navadno 3 2 2 2 2 2 9" xfId="3927" xr:uid="{00000000-0005-0000-0000-00002A0D0000}"/>
    <cellStyle name="Navadno 3 2 2 2 2 3" xfId="173" xr:uid="{00000000-0005-0000-0000-00002B0D0000}"/>
    <cellStyle name="Navadno 3 2 2 2 2 3 2" xfId="342" xr:uid="{00000000-0005-0000-0000-00002C0D0000}"/>
    <cellStyle name="Navadno 3 2 2 2 2 3 2 2" xfId="740" xr:uid="{00000000-0005-0000-0000-00002D0D0000}"/>
    <cellStyle name="Navadno 3 2 2 2 2 3 2 2 2" xfId="3271" xr:uid="{00000000-0005-0000-0000-00002E0D0000}"/>
    <cellStyle name="Navadno 3 2 2 2 2 3 2 2 2 2" xfId="6943" xr:uid="{00000000-0005-0000-0000-00002F0D0000}"/>
    <cellStyle name="Navadno 3 2 2 2 2 3 2 2 3" xfId="2037" xr:uid="{00000000-0005-0000-0000-0000300D0000}"/>
    <cellStyle name="Navadno 3 2 2 2 2 3 2 2 3 2" xfId="5711" xr:uid="{00000000-0005-0000-0000-0000310D0000}"/>
    <cellStyle name="Navadno 3 2 2 2 2 3 2 2 4" xfId="4503" xr:uid="{00000000-0005-0000-0000-0000320D0000}"/>
    <cellStyle name="Navadno 3 2 2 2 2 3 2 3" xfId="1150" xr:uid="{00000000-0005-0000-0000-0000330D0000}"/>
    <cellStyle name="Navadno 3 2 2 2 2 3 2 3 2" xfId="3681" xr:uid="{00000000-0005-0000-0000-0000340D0000}"/>
    <cellStyle name="Navadno 3 2 2 2 2 3 2 3 2 2" xfId="7353" xr:uid="{00000000-0005-0000-0000-0000350D0000}"/>
    <cellStyle name="Navadno 3 2 2 2 2 3 2 3 3" xfId="2447" xr:uid="{00000000-0005-0000-0000-0000360D0000}"/>
    <cellStyle name="Navadno 3 2 2 2 2 3 2 3 3 2" xfId="6121" xr:uid="{00000000-0005-0000-0000-0000370D0000}"/>
    <cellStyle name="Navadno 3 2 2 2 2 3 2 3 4" xfId="4913" xr:uid="{00000000-0005-0000-0000-0000380D0000}"/>
    <cellStyle name="Navadno 3 2 2 2 2 3 2 4" xfId="2879" xr:uid="{00000000-0005-0000-0000-0000390D0000}"/>
    <cellStyle name="Navadno 3 2 2 2 2 3 2 4 2" xfId="6551" xr:uid="{00000000-0005-0000-0000-00003A0D0000}"/>
    <cellStyle name="Navadno 3 2 2 2 2 3 2 5" xfId="1645" xr:uid="{00000000-0005-0000-0000-00003B0D0000}"/>
    <cellStyle name="Navadno 3 2 2 2 2 3 2 5 2" xfId="5319" xr:uid="{00000000-0005-0000-0000-00003C0D0000}"/>
    <cellStyle name="Navadno 3 2 2 2 2 3 2 6" xfId="4111" xr:uid="{00000000-0005-0000-0000-00003D0D0000}"/>
    <cellStyle name="Navadno 3 2 2 2 2 3 3" xfId="446" xr:uid="{00000000-0005-0000-0000-00003E0D0000}"/>
    <cellStyle name="Navadno 3 2 2 2 2 3 3 2" xfId="839" xr:uid="{00000000-0005-0000-0000-00003F0D0000}"/>
    <cellStyle name="Navadno 3 2 2 2 2 3 3 2 2" xfId="3370" xr:uid="{00000000-0005-0000-0000-0000400D0000}"/>
    <cellStyle name="Navadno 3 2 2 2 2 3 3 2 2 2" xfId="7042" xr:uid="{00000000-0005-0000-0000-0000410D0000}"/>
    <cellStyle name="Navadno 3 2 2 2 2 3 3 2 3" xfId="2136" xr:uid="{00000000-0005-0000-0000-0000420D0000}"/>
    <cellStyle name="Navadno 3 2 2 2 2 3 3 2 3 2" xfId="5810" xr:uid="{00000000-0005-0000-0000-0000430D0000}"/>
    <cellStyle name="Navadno 3 2 2 2 2 3 3 2 4" xfId="4602" xr:uid="{00000000-0005-0000-0000-0000440D0000}"/>
    <cellStyle name="Navadno 3 2 2 2 2 3 3 3" xfId="1249" xr:uid="{00000000-0005-0000-0000-0000450D0000}"/>
    <cellStyle name="Navadno 3 2 2 2 2 3 3 3 2" xfId="3780" xr:uid="{00000000-0005-0000-0000-0000460D0000}"/>
    <cellStyle name="Navadno 3 2 2 2 2 3 3 3 2 2" xfId="7452" xr:uid="{00000000-0005-0000-0000-0000470D0000}"/>
    <cellStyle name="Navadno 3 2 2 2 2 3 3 3 3" xfId="2546" xr:uid="{00000000-0005-0000-0000-0000480D0000}"/>
    <cellStyle name="Navadno 3 2 2 2 2 3 3 3 3 2" xfId="6220" xr:uid="{00000000-0005-0000-0000-0000490D0000}"/>
    <cellStyle name="Navadno 3 2 2 2 2 3 3 3 4" xfId="5012" xr:uid="{00000000-0005-0000-0000-00004A0D0000}"/>
    <cellStyle name="Navadno 3 2 2 2 2 3 3 4" xfId="2978" xr:uid="{00000000-0005-0000-0000-00004B0D0000}"/>
    <cellStyle name="Navadno 3 2 2 2 2 3 3 4 2" xfId="6650" xr:uid="{00000000-0005-0000-0000-00004C0D0000}"/>
    <cellStyle name="Navadno 3 2 2 2 2 3 3 5" xfId="1744" xr:uid="{00000000-0005-0000-0000-00004D0D0000}"/>
    <cellStyle name="Navadno 3 2 2 2 2 3 3 5 2" xfId="5418" xr:uid="{00000000-0005-0000-0000-00004E0D0000}"/>
    <cellStyle name="Navadno 3 2 2 2 2 3 3 6" xfId="4210" xr:uid="{00000000-0005-0000-0000-00004F0D0000}"/>
    <cellStyle name="Navadno 3 2 2 2 2 3 4" xfId="572" xr:uid="{00000000-0005-0000-0000-0000500D0000}"/>
    <cellStyle name="Navadno 3 2 2 2 2 3 4 2" xfId="3103" xr:uid="{00000000-0005-0000-0000-0000510D0000}"/>
    <cellStyle name="Navadno 3 2 2 2 2 3 4 2 2" xfId="6775" xr:uid="{00000000-0005-0000-0000-0000520D0000}"/>
    <cellStyle name="Navadno 3 2 2 2 2 3 4 3" xfId="1869" xr:uid="{00000000-0005-0000-0000-0000530D0000}"/>
    <cellStyle name="Navadno 3 2 2 2 2 3 4 3 2" xfId="5543" xr:uid="{00000000-0005-0000-0000-0000540D0000}"/>
    <cellStyle name="Navadno 3 2 2 2 2 3 4 4" xfId="4335" xr:uid="{00000000-0005-0000-0000-0000550D0000}"/>
    <cellStyle name="Navadno 3 2 2 2 2 3 5" xfId="982" xr:uid="{00000000-0005-0000-0000-0000560D0000}"/>
    <cellStyle name="Navadno 3 2 2 2 2 3 5 2" xfId="3513" xr:uid="{00000000-0005-0000-0000-0000570D0000}"/>
    <cellStyle name="Navadno 3 2 2 2 2 3 5 2 2" xfId="7185" xr:uid="{00000000-0005-0000-0000-0000580D0000}"/>
    <cellStyle name="Navadno 3 2 2 2 2 3 5 3" xfId="2279" xr:uid="{00000000-0005-0000-0000-0000590D0000}"/>
    <cellStyle name="Navadno 3 2 2 2 2 3 5 3 2" xfId="5953" xr:uid="{00000000-0005-0000-0000-00005A0D0000}"/>
    <cellStyle name="Navadno 3 2 2 2 2 3 5 4" xfId="4745" xr:uid="{00000000-0005-0000-0000-00005B0D0000}"/>
    <cellStyle name="Navadno 3 2 2 2 2 3 6" xfId="2711" xr:uid="{00000000-0005-0000-0000-00005C0D0000}"/>
    <cellStyle name="Navadno 3 2 2 2 2 3 6 2" xfId="6383" xr:uid="{00000000-0005-0000-0000-00005D0D0000}"/>
    <cellStyle name="Navadno 3 2 2 2 2 3 7" xfId="1477" xr:uid="{00000000-0005-0000-0000-00005E0D0000}"/>
    <cellStyle name="Navadno 3 2 2 2 2 3 7 2" xfId="5151" xr:uid="{00000000-0005-0000-0000-00005F0D0000}"/>
    <cellStyle name="Navadno 3 2 2 2 2 3 8" xfId="3943" xr:uid="{00000000-0005-0000-0000-0000600D0000}"/>
    <cellStyle name="Navadno 3 2 2 2 2 4" xfId="200" xr:uid="{00000000-0005-0000-0000-0000610D0000}"/>
    <cellStyle name="Navadno 3 2 2 2 2 4 2" xfId="473" xr:uid="{00000000-0005-0000-0000-0000620D0000}"/>
    <cellStyle name="Navadno 3 2 2 2 2 4 2 2" xfId="866" xr:uid="{00000000-0005-0000-0000-0000630D0000}"/>
    <cellStyle name="Navadno 3 2 2 2 2 4 2 2 2" xfId="3397" xr:uid="{00000000-0005-0000-0000-0000640D0000}"/>
    <cellStyle name="Navadno 3 2 2 2 2 4 2 2 2 2" xfId="7069" xr:uid="{00000000-0005-0000-0000-0000650D0000}"/>
    <cellStyle name="Navadno 3 2 2 2 2 4 2 2 3" xfId="2163" xr:uid="{00000000-0005-0000-0000-0000660D0000}"/>
    <cellStyle name="Navadno 3 2 2 2 2 4 2 2 3 2" xfId="5837" xr:uid="{00000000-0005-0000-0000-0000670D0000}"/>
    <cellStyle name="Navadno 3 2 2 2 2 4 2 2 4" xfId="4629" xr:uid="{00000000-0005-0000-0000-0000680D0000}"/>
    <cellStyle name="Navadno 3 2 2 2 2 4 2 3" xfId="1276" xr:uid="{00000000-0005-0000-0000-0000690D0000}"/>
    <cellStyle name="Navadno 3 2 2 2 2 4 2 3 2" xfId="3807" xr:uid="{00000000-0005-0000-0000-00006A0D0000}"/>
    <cellStyle name="Navadno 3 2 2 2 2 4 2 3 2 2" xfId="7479" xr:uid="{00000000-0005-0000-0000-00006B0D0000}"/>
    <cellStyle name="Navadno 3 2 2 2 2 4 2 3 3" xfId="2573" xr:uid="{00000000-0005-0000-0000-00006C0D0000}"/>
    <cellStyle name="Navadno 3 2 2 2 2 4 2 3 3 2" xfId="6247" xr:uid="{00000000-0005-0000-0000-00006D0D0000}"/>
    <cellStyle name="Navadno 3 2 2 2 2 4 2 3 4" xfId="5039" xr:uid="{00000000-0005-0000-0000-00006E0D0000}"/>
    <cellStyle name="Navadno 3 2 2 2 2 4 2 4" xfId="3005" xr:uid="{00000000-0005-0000-0000-00006F0D0000}"/>
    <cellStyle name="Navadno 3 2 2 2 2 4 2 4 2" xfId="6677" xr:uid="{00000000-0005-0000-0000-0000700D0000}"/>
    <cellStyle name="Navadno 3 2 2 2 2 4 2 5" xfId="1771" xr:uid="{00000000-0005-0000-0000-0000710D0000}"/>
    <cellStyle name="Navadno 3 2 2 2 2 4 2 5 2" xfId="5445" xr:uid="{00000000-0005-0000-0000-0000720D0000}"/>
    <cellStyle name="Navadno 3 2 2 2 2 4 2 6" xfId="4237" xr:uid="{00000000-0005-0000-0000-0000730D0000}"/>
    <cellStyle name="Navadno 3 2 2 2 2 4 3" xfId="599" xr:uid="{00000000-0005-0000-0000-0000740D0000}"/>
    <cellStyle name="Navadno 3 2 2 2 2 4 3 2" xfId="3130" xr:uid="{00000000-0005-0000-0000-0000750D0000}"/>
    <cellStyle name="Navadno 3 2 2 2 2 4 3 2 2" xfId="6802" xr:uid="{00000000-0005-0000-0000-0000760D0000}"/>
    <cellStyle name="Navadno 3 2 2 2 2 4 3 3" xfId="1896" xr:uid="{00000000-0005-0000-0000-0000770D0000}"/>
    <cellStyle name="Navadno 3 2 2 2 2 4 3 3 2" xfId="5570" xr:uid="{00000000-0005-0000-0000-0000780D0000}"/>
    <cellStyle name="Navadno 3 2 2 2 2 4 3 4" xfId="4362" xr:uid="{00000000-0005-0000-0000-0000790D0000}"/>
    <cellStyle name="Navadno 3 2 2 2 2 4 4" xfId="1009" xr:uid="{00000000-0005-0000-0000-00007A0D0000}"/>
    <cellStyle name="Navadno 3 2 2 2 2 4 4 2" xfId="3540" xr:uid="{00000000-0005-0000-0000-00007B0D0000}"/>
    <cellStyle name="Navadno 3 2 2 2 2 4 4 2 2" xfId="7212" xr:uid="{00000000-0005-0000-0000-00007C0D0000}"/>
    <cellStyle name="Navadno 3 2 2 2 2 4 4 3" xfId="2306" xr:uid="{00000000-0005-0000-0000-00007D0D0000}"/>
    <cellStyle name="Navadno 3 2 2 2 2 4 4 3 2" xfId="5980" xr:uid="{00000000-0005-0000-0000-00007E0D0000}"/>
    <cellStyle name="Navadno 3 2 2 2 2 4 4 4" xfId="4772" xr:uid="{00000000-0005-0000-0000-00007F0D0000}"/>
    <cellStyle name="Navadno 3 2 2 2 2 4 5" xfId="2738" xr:uid="{00000000-0005-0000-0000-0000800D0000}"/>
    <cellStyle name="Navadno 3 2 2 2 2 4 5 2" xfId="6410" xr:uid="{00000000-0005-0000-0000-0000810D0000}"/>
    <cellStyle name="Navadno 3 2 2 2 2 4 6" xfId="1504" xr:uid="{00000000-0005-0000-0000-0000820D0000}"/>
    <cellStyle name="Navadno 3 2 2 2 2 4 6 2" xfId="5178" xr:uid="{00000000-0005-0000-0000-0000830D0000}"/>
    <cellStyle name="Navadno 3 2 2 2 2 4 7" xfId="3970" xr:uid="{00000000-0005-0000-0000-0000840D0000}"/>
    <cellStyle name="Navadno 3 2 2 2 2 5" xfId="227" xr:uid="{00000000-0005-0000-0000-0000850D0000}"/>
    <cellStyle name="Navadno 3 2 2 2 2 5 2" xfId="626" xr:uid="{00000000-0005-0000-0000-0000860D0000}"/>
    <cellStyle name="Navadno 3 2 2 2 2 5 2 2" xfId="3157" xr:uid="{00000000-0005-0000-0000-0000870D0000}"/>
    <cellStyle name="Navadno 3 2 2 2 2 5 2 2 2" xfId="6829" xr:uid="{00000000-0005-0000-0000-0000880D0000}"/>
    <cellStyle name="Navadno 3 2 2 2 2 5 2 3" xfId="1923" xr:uid="{00000000-0005-0000-0000-0000890D0000}"/>
    <cellStyle name="Navadno 3 2 2 2 2 5 2 3 2" xfId="5597" xr:uid="{00000000-0005-0000-0000-00008A0D0000}"/>
    <cellStyle name="Navadno 3 2 2 2 2 5 2 4" xfId="4389" xr:uid="{00000000-0005-0000-0000-00008B0D0000}"/>
    <cellStyle name="Navadno 3 2 2 2 2 5 3" xfId="1036" xr:uid="{00000000-0005-0000-0000-00008C0D0000}"/>
    <cellStyle name="Navadno 3 2 2 2 2 5 3 2" xfId="3567" xr:uid="{00000000-0005-0000-0000-00008D0D0000}"/>
    <cellStyle name="Navadno 3 2 2 2 2 5 3 2 2" xfId="7239" xr:uid="{00000000-0005-0000-0000-00008E0D0000}"/>
    <cellStyle name="Navadno 3 2 2 2 2 5 3 3" xfId="2333" xr:uid="{00000000-0005-0000-0000-00008F0D0000}"/>
    <cellStyle name="Navadno 3 2 2 2 2 5 3 3 2" xfId="6007" xr:uid="{00000000-0005-0000-0000-0000900D0000}"/>
    <cellStyle name="Navadno 3 2 2 2 2 5 3 4" xfId="4799" xr:uid="{00000000-0005-0000-0000-0000910D0000}"/>
    <cellStyle name="Navadno 3 2 2 2 2 5 4" xfId="2765" xr:uid="{00000000-0005-0000-0000-0000920D0000}"/>
    <cellStyle name="Navadno 3 2 2 2 2 5 4 2" xfId="6437" xr:uid="{00000000-0005-0000-0000-0000930D0000}"/>
    <cellStyle name="Navadno 3 2 2 2 2 5 5" xfId="1531" xr:uid="{00000000-0005-0000-0000-0000940D0000}"/>
    <cellStyle name="Navadno 3 2 2 2 2 5 5 2" xfId="5205" xr:uid="{00000000-0005-0000-0000-0000950D0000}"/>
    <cellStyle name="Navadno 3 2 2 2 2 5 6" xfId="3997" xr:uid="{00000000-0005-0000-0000-0000960D0000}"/>
    <cellStyle name="Navadno 3 2 2 2 2 6" xfId="288" xr:uid="{00000000-0005-0000-0000-0000970D0000}"/>
    <cellStyle name="Navadno 3 2 2 2 2 6 2" xfId="686" xr:uid="{00000000-0005-0000-0000-0000980D0000}"/>
    <cellStyle name="Navadno 3 2 2 2 2 6 2 2" xfId="3217" xr:uid="{00000000-0005-0000-0000-0000990D0000}"/>
    <cellStyle name="Navadno 3 2 2 2 2 6 2 2 2" xfId="6889" xr:uid="{00000000-0005-0000-0000-00009A0D0000}"/>
    <cellStyle name="Navadno 3 2 2 2 2 6 2 3" xfId="1983" xr:uid="{00000000-0005-0000-0000-00009B0D0000}"/>
    <cellStyle name="Navadno 3 2 2 2 2 6 2 3 2" xfId="5657" xr:uid="{00000000-0005-0000-0000-00009C0D0000}"/>
    <cellStyle name="Navadno 3 2 2 2 2 6 2 4" xfId="4449" xr:uid="{00000000-0005-0000-0000-00009D0D0000}"/>
    <cellStyle name="Navadno 3 2 2 2 2 6 3" xfId="1096" xr:uid="{00000000-0005-0000-0000-00009E0D0000}"/>
    <cellStyle name="Navadno 3 2 2 2 2 6 3 2" xfId="3627" xr:uid="{00000000-0005-0000-0000-00009F0D0000}"/>
    <cellStyle name="Navadno 3 2 2 2 2 6 3 2 2" xfId="7299" xr:uid="{00000000-0005-0000-0000-0000A00D0000}"/>
    <cellStyle name="Navadno 3 2 2 2 2 6 3 3" xfId="2393" xr:uid="{00000000-0005-0000-0000-0000A10D0000}"/>
    <cellStyle name="Navadno 3 2 2 2 2 6 3 3 2" xfId="6067" xr:uid="{00000000-0005-0000-0000-0000A20D0000}"/>
    <cellStyle name="Navadno 3 2 2 2 2 6 3 4" xfId="4859" xr:uid="{00000000-0005-0000-0000-0000A30D0000}"/>
    <cellStyle name="Navadno 3 2 2 2 2 6 4" xfId="2825" xr:uid="{00000000-0005-0000-0000-0000A40D0000}"/>
    <cellStyle name="Navadno 3 2 2 2 2 6 4 2" xfId="6497" xr:uid="{00000000-0005-0000-0000-0000A50D0000}"/>
    <cellStyle name="Navadno 3 2 2 2 2 6 5" xfId="1591" xr:uid="{00000000-0005-0000-0000-0000A60D0000}"/>
    <cellStyle name="Navadno 3 2 2 2 2 6 5 2" xfId="5265" xr:uid="{00000000-0005-0000-0000-0000A70D0000}"/>
    <cellStyle name="Navadno 3 2 2 2 2 6 6" xfId="4057" xr:uid="{00000000-0005-0000-0000-0000A80D0000}"/>
    <cellStyle name="Navadno 3 2 2 2 2 7" xfId="409" xr:uid="{00000000-0005-0000-0000-0000A90D0000}"/>
    <cellStyle name="Navadno 3 2 2 2 2 7 2" xfId="802" xr:uid="{00000000-0005-0000-0000-0000AA0D0000}"/>
    <cellStyle name="Navadno 3 2 2 2 2 7 2 2" xfId="3333" xr:uid="{00000000-0005-0000-0000-0000AB0D0000}"/>
    <cellStyle name="Navadno 3 2 2 2 2 7 2 2 2" xfId="7005" xr:uid="{00000000-0005-0000-0000-0000AC0D0000}"/>
    <cellStyle name="Navadno 3 2 2 2 2 7 2 3" xfId="2099" xr:uid="{00000000-0005-0000-0000-0000AD0D0000}"/>
    <cellStyle name="Navadno 3 2 2 2 2 7 2 3 2" xfId="5773" xr:uid="{00000000-0005-0000-0000-0000AE0D0000}"/>
    <cellStyle name="Navadno 3 2 2 2 2 7 2 4" xfId="4565" xr:uid="{00000000-0005-0000-0000-0000AF0D0000}"/>
    <cellStyle name="Navadno 3 2 2 2 2 7 3" xfId="1212" xr:uid="{00000000-0005-0000-0000-0000B00D0000}"/>
    <cellStyle name="Navadno 3 2 2 2 2 7 3 2" xfId="3743" xr:uid="{00000000-0005-0000-0000-0000B10D0000}"/>
    <cellStyle name="Navadno 3 2 2 2 2 7 3 2 2" xfId="7415" xr:uid="{00000000-0005-0000-0000-0000B20D0000}"/>
    <cellStyle name="Navadno 3 2 2 2 2 7 3 3" xfId="2509" xr:uid="{00000000-0005-0000-0000-0000B30D0000}"/>
    <cellStyle name="Navadno 3 2 2 2 2 7 3 3 2" xfId="6183" xr:uid="{00000000-0005-0000-0000-0000B40D0000}"/>
    <cellStyle name="Navadno 3 2 2 2 2 7 3 4" xfId="4975" xr:uid="{00000000-0005-0000-0000-0000B50D0000}"/>
    <cellStyle name="Navadno 3 2 2 2 2 7 4" xfId="2941" xr:uid="{00000000-0005-0000-0000-0000B60D0000}"/>
    <cellStyle name="Navadno 3 2 2 2 2 7 4 2" xfId="6613" xr:uid="{00000000-0005-0000-0000-0000B70D0000}"/>
    <cellStyle name="Navadno 3 2 2 2 2 7 5" xfId="1707" xr:uid="{00000000-0005-0000-0000-0000B80D0000}"/>
    <cellStyle name="Navadno 3 2 2 2 2 7 5 2" xfId="5381" xr:uid="{00000000-0005-0000-0000-0000B90D0000}"/>
    <cellStyle name="Navadno 3 2 2 2 2 7 6" xfId="4173" xr:uid="{00000000-0005-0000-0000-0000BA0D0000}"/>
    <cellStyle name="Navadno 3 2 2 2 2 8" xfId="138" xr:uid="{00000000-0005-0000-0000-0000BB0D0000}"/>
    <cellStyle name="Navadno 3 2 2 2 2 8 2" xfId="537" xr:uid="{00000000-0005-0000-0000-0000BC0D0000}"/>
    <cellStyle name="Navadno 3 2 2 2 2 8 2 2" xfId="3068" xr:uid="{00000000-0005-0000-0000-0000BD0D0000}"/>
    <cellStyle name="Navadno 3 2 2 2 2 8 2 2 2" xfId="6740" xr:uid="{00000000-0005-0000-0000-0000BE0D0000}"/>
    <cellStyle name="Navadno 3 2 2 2 2 8 2 3" xfId="1834" xr:uid="{00000000-0005-0000-0000-0000BF0D0000}"/>
    <cellStyle name="Navadno 3 2 2 2 2 8 2 3 2" xfId="5508" xr:uid="{00000000-0005-0000-0000-0000C00D0000}"/>
    <cellStyle name="Navadno 3 2 2 2 2 8 2 4" xfId="4300" xr:uid="{00000000-0005-0000-0000-0000C10D0000}"/>
    <cellStyle name="Navadno 3 2 2 2 2 8 3" xfId="947" xr:uid="{00000000-0005-0000-0000-0000C20D0000}"/>
    <cellStyle name="Navadno 3 2 2 2 2 8 3 2" xfId="3478" xr:uid="{00000000-0005-0000-0000-0000C30D0000}"/>
    <cellStyle name="Navadno 3 2 2 2 2 8 3 2 2" xfId="7150" xr:uid="{00000000-0005-0000-0000-0000C40D0000}"/>
    <cellStyle name="Navadno 3 2 2 2 2 8 3 3" xfId="2244" xr:uid="{00000000-0005-0000-0000-0000C50D0000}"/>
    <cellStyle name="Navadno 3 2 2 2 2 8 3 3 2" xfId="5918" xr:uid="{00000000-0005-0000-0000-0000C60D0000}"/>
    <cellStyle name="Navadno 3 2 2 2 2 8 3 4" xfId="4710" xr:uid="{00000000-0005-0000-0000-0000C70D0000}"/>
    <cellStyle name="Navadno 3 2 2 2 2 8 4" xfId="2676" xr:uid="{00000000-0005-0000-0000-0000C80D0000}"/>
    <cellStyle name="Navadno 3 2 2 2 2 8 4 2" xfId="6348" xr:uid="{00000000-0005-0000-0000-0000C90D0000}"/>
    <cellStyle name="Navadno 3 2 2 2 2 8 5" xfId="1442" xr:uid="{00000000-0005-0000-0000-0000CA0D0000}"/>
    <cellStyle name="Navadno 3 2 2 2 2 8 5 2" xfId="5116" xr:uid="{00000000-0005-0000-0000-0000CB0D0000}"/>
    <cellStyle name="Navadno 3 2 2 2 2 8 6" xfId="3908" xr:uid="{00000000-0005-0000-0000-0000CC0D0000}"/>
    <cellStyle name="Navadno 3 2 2 2 2 9" xfId="505" xr:uid="{00000000-0005-0000-0000-0000CD0D0000}"/>
    <cellStyle name="Navadno 3 2 2 2 2 9 2" xfId="3036" xr:uid="{00000000-0005-0000-0000-0000CE0D0000}"/>
    <cellStyle name="Navadno 3 2 2 2 2 9 2 2" xfId="6708" xr:uid="{00000000-0005-0000-0000-0000CF0D0000}"/>
    <cellStyle name="Navadno 3 2 2 2 2 9 3" xfId="1802" xr:uid="{00000000-0005-0000-0000-0000D00D0000}"/>
    <cellStyle name="Navadno 3 2 2 2 2 9 3 2" xfId="5476" xr:uid="{00000000-0005-0000-0000-0000D10D0000}"/>
    <cellStyle name="Navadno 3 2 2 2 2 9 4" xfId="4268" xr:uid="{00000000-0005-0000-0000-0000D20D0000}"/>
    <cellStyle name="Navadno 3 2 2 2 3" xfId="148" xr:uid="{00000000-0005-0000-0000-0000D30D0000}"/>
    <cellStyle name="Navadno 3 2 2 2 3 2" xfId="218" xr:uid="{00000000-0005-0000-0000-0000D40D0000}"/>
    <cellStyle name="Navadno 3 2 2 2 3 2 2" xfId="369" xr:uid="{00000000-0005-0000-0000-0000D50D0000}"/>
    <cellStyle name="Navadno 3 2 2 2 3 2 2 2" xfId="767" xr:uid="{00000000-0005-0000-0000-0000D60D0000}"/>
    <cellStyle name="Navadno 3 2 2 2 3 2 2 2 2" xfId="3298" xr:uid="{00000000-0005-0000-0000-0000D70D0000}"/>
    <cellStyle name="Navadno 3 2 2 2 3 2 2 2 2 2" xfId="6970" xr:uid="{00000000-0005-0000-0000-0000D80D0000}"/>
    <cellStyle name="Navadno 3 2 2 2 3 2 2 2 3" xfId="2064" xr:uid="{00000000-0005-0000-0000-0000D90D0000}"/>
    <cellStyle name="Navadno 3 2 2 2 3 2 2 2 3 2" xfId="5738" xr:uid="{00000000-0005-0000-0000-0000DA0D0000}"/>
    <cellStyle name="Navadno 3 2 2 2 3 2 2 2 4" xfId="4530" xr:uid="{00000000-0005-0000-0000-0000DB0D0000}"/>
    <cellStyle name="Navadno 3 2 2 2 3 2 2 3" xfId="1177" xr:uid="{00000000-0005-0000-0000-0000DC0D0000}"/>
    <cellStyle name="Navadno 3 2 2 2 3 2 2 3 2" xfId="3708" xr:uid="{00000000-0005-0000-0000-0000DD0D0000}"/>
    <cellStyle name="Navadno 3 2 2 2 3 2 2 3 2 2" xfId="7380" xr:uid="{00000000-0005-0000-0000-0000DE0D0000}"/>
    <cellStyle name="Navadno 3 2 2 2 3 2 2 3 3" xfId="2474" xr:uid="{00000000-0005-0000-0000-0000DF0D0000}"/>
    <cellStyle name="Navadno 3 2 2 2 3 2 2 3 3 2" xfId="6148" xr:uid="{00000000-0005-0000-0000-0000E00D0000}"/>
    <cellStyle name="Navadno 3 2 2 2 3 2 2 3 4" xfId="4940" xr:uid="{00000000-0005-0000-0000-0000E10D0000}"/>
    <cellStyle name="Navadno 3 2 2 2 3 2 2 4" xfId="2906" xr:uid="{00000000-0005-0000-0000-0000E20D0000}"/>
    <cellStyle name="Navadno 3 2 2 2 3 2 2 4 2" xfId="6578" xr:uid="{00000000-0005-0000-0000-0000E30D0000}"/>
    <cellStyle name="Navadno 3 2 2 2 3 2 2 5" xfId="1672" xr:uid="{00000000-0005-0000-0000-0000E40D0000}"/>
    <cellStyle name="Navadno 3 2 2 2 3 2 2 5 2" xfId="5346" xr:uid="{00000000-0005-0000-0000-0000E50D0000}"/>
    <cellStyle name="Navadno 3 2 2 2 3 2 2 6" xfId="4138" xr:uid="{00000000-0005-0000-0000-0000E60D0000}"/>
    <cellStyle name="Navadno 3 2 2 2 3 2 3" xfId="617" xr:uid="{00000000-0005-0000-0000-0000E70D0000}"/>
    <cellStyle name="Navadno 3 2 2 2 3 2 3 2" xfId="3148" xr:uid="{00000000-0005-0000-0000-0000E80D0000}"/>
    <cellStyle name="Navadno 3 2 2 2 3 2 3 2 2" xfId="6820" xr:uid="{00000000-0005-0000-0000-0000E90D0000}"/>
    <cellStyle name="Navadno 3 2 2 2 3 2 3 3" xfId="1914" xr:uid="{00000000-0005-0000-0000-0000EA0D0000}"/>
    <cellStyle name="Navadno 3 2 2 2 3 2 3 3 2" xfId="5588" xr:uid="{00000000-0005-0000-0000-0000EB0D0000}"/>
    <cellStyle name="Navadno 3 2 2 2 3 2 3 4" xfId="4380" xr:uid="{00000000-0005-0000-0000-0000EC0D0000}"/>
    <cellStyle name="Navadno 3 2 2 2 3 2 4" xfId="1027" xr:uid="{00000000-0005-0000-0000-0000ED0D0000}"/>
    <cellStyle name="Navadno 3 2 2 2 3 2 4 2" xfId="3558" xr:uid="{00000000-0005-0000-0000-0000EE0D0000}"/>
    <cellStyle name="Navadno 3 2 2 2 3 2 4 2 2" xfId="7230" xr:uid="{00000000-0005-0000-0000-0000EF0D0000}"/>
    <cellStyle name="Navadno 3 2 2 2 3 2 4 3" xfId="2324" xr:uid="{00000000-0005-0000-0000-0000F00D0000}"/>
    <cellStyle name="Navadno 3 2 2 2 3 2 4 3 2" xfId="5998" xr:uid="{00000000-0005-0000-0000-0000F10D0000}"/>
    <cellStyle name="Navadno 3 2 2 2 3 2 4 4" xfId="4790" xr:uid="{00000000-0005-0000-0000-0000F20D0000}"/>
    <cellStyle name="Navadno 3 2 2 2 3 2 5" xfId="2756" xr:uid="{00000000-0005-0000-0000-0000F30D0000}"/>
    <cellStyle name="Navadno 3 2 2 2 3 2 5 2" xfId="6428" xr:uid="{00000000-0005-0000-0000-0000F40D0000}"/>
    <cellStyle name="Navadno 3 2 2 2 3 2 6" xfId="1522" xr:uid="{00000000-0005-0000-0000-0000F50D0000}"/>
    <cellStyle name="Navadno 3 2 2 2 3 2 6 2" xfId="5196" xr:uid="{00000000-0005-0000-0000-0000F60D0000}"/>
    <cellStyle name="Navadno 3 2 2 2 3 2 7" xfId="3988" xr:uid="{00000000-0005-0000-0000-0000F70D0000}"/>
    <cellStyle name="Navadno 3 2 2 2 3 3" xfId="315" xr:uid="{00000000-0005-0000-0000-0000F80D0000}"/>
    <cellStyle name="Navadno 3 2 2 2 3 3 2" xfId="713" xr:uid="{00000000-0005-0000-0000-0000F90D0000}"/>
    <cellStyle name="Navadno 3 2 2 2 3 3 2 2" xfId="3244" xr:uid="{00000000-0005-0000-0000-0000FA0D0000}"/>
    <cellStyle name="Navadno 3 2 2 2 3 3 2 2 2" xfId="6916" xr:uid="{00000000-0005-0000-0000-0000FB0D0000}"/>
    <cellStyle name="Navadno 3 2 2 2 3 3 2 3" xfId="2010" xr:uid="{00000000-0005-0000-0000-0000FC0D0000}"/>
    <cellStyle name="Navadno 3 2 2 2 3 3 2 3 2" xfId="5684" xr:uid="{00000000-0005-0000-0000-0000FD0D0000}"/>
    <cellStyle name="Navadno 3 2 2 2 3 3 2 4" xfId="4476" xr:uid="{00000000-0005-0000-0000-0000FE0D0000}"/>
    <cellStyle name="Navadno 3 2 2 2 3 3 3" xfId="1123" xr:uid="{00000000-0005-0000-0000-0000FF0D0000}"/>
    <cellStyle name="Navadno 3 2 2 2 3 3 3 2" xfId="3654" xr:uid="{00000000-0005-0000-0000-0000000E0000}"/>
    <cellStyle name="Navadno 3 2 2 2 3 3 3 2 2" xfId="7326" xr:uid="{00000000-0005-0000-0000-0000010E0000}"/>
    <cellStyle name="Navadno 3 2 2 2 3 3 3 3" xfId="2420" xr:uid="{00000000-0005-0000-0000-0000020E0000}"/>
    <cellStyle name="Navadno 3 2 2 2 3 3 3 3 2" xfId="6094" xr:uid="{00000000-0005-0000-0000-0000030E0000}"/>
    <cellStyle name="Navadno 3 2 2 2 3 3 3 4" xfId="4886" xr:uid="{00000000-0005-0000-0000-0000040E0000}"/>
    <cellStyle name="Navadno 3 2 2 2 3 3 4" xfId="2852" xr:uid="{00000000-0005-0000-0000-0000050E0000}"/>
    <cellStyle name="Navadno 3 2 2 2 3 3 4 2" xfId="6524" xr:uid="{00000000-0005-0000-0000-0000060E0000}"/>
    <cellStyle name="Navadno 3 2 2 2 3 3 5" xfId="1618" xr:uid="{00000000-0005-0000-0000-0000070E0000}"/>
    <cellStyle name="Navadno 3 2 2 2 3 3 5 2" xfId="5292" xr:uid="{00000000-0005-0000-0000-0000080E0000}"/>
    <cellStyle name="Navadno 3 2 2 2 3 3 6" xfId="4084" xr:uid="{00000000-0005-0000-0000-0000090E0000}"/>
    <cellStyle name="Navadno 3 2 2 2 3 4" xfId="419" xr:uid="{00000000-0005-0000-0000-00000A0E0000}"/>
    <cellStyle name="Navadno 3 2 2 2 3 4 2" xfId="812" xr:uid="{00000000-0005-0000-0000-00000B0E0000}"/>
    <cellStyle name="Navadno 3 2 2 2 3 4 2 2" xfId="3343" xr:uid="{00000000-0005-0000-0000-00000C0E0000}"/>
    <cellStyle name="Navadno 3 2 2 2 3 4 2 2 2" xfId="7015" xr:uid="{00000000-0005-0000-0000-00000D0E0000}"/>
    <cellStyle name="Navadno 3 2 2 2 3 4 2 3" xfId="2109" xr:uid="{00000000-0005-0000-0000-00000E0E0000}"/>
    <cellStyle name="Navadno 3 2 2 2 3 4 2 3 2" xfId="5783" xr:uid="{00000000-0005-0000-0000-00000F0E0000}"/>
    <cellStyle name="Navadno 3 2 2 2 3 4 2 4" xfId="4575" xr:uid="{00000000-0005-0000-0000-0000100E0000}"/>
    <cellStyle name="Navadno 3 2 2 2 3 4 3" xfId="1222" xr:uid="{00000000-0005-0000-0000-0000110E0000}"/>
    <cellStyle name="Navadno 3 2 2 2 3 4 3 2" xfId="3753" xr:uid="{00000000-0005-0000-0000-0000120E0000}"/>
    <cellStyle name="Navadno 3 2 2 2 3 4 3 2 2" xfId="7425" xr:uid="{00000000-0005-0000-0000-0000130E0000}"/>
    <cellStyle name="Navadno 3 2 2 2 3 4 3 3" xfId="2519" xr:uid="{00000000-0005-0000-0000-0000140E0000}"/>
    <cellStyle name="Navadno 3 2 2 2 3 4 3 3 2" xfId="6193" xr:uid="{00000000-0005-0000-0000-0000150E0000}"/>
    <cellStyle name="Navadno 3 2 2 2 3 4 3 4" xfId="4985" xr:uid="{00000000-0005-0000-0000-0000160E0000}"/>
    <cellStyle name="Navadno 3 2 2 2 3 4 4" xfId="2951" xr:uid="{00000000-0005-0000-0000-0000170E0000}"/>
    <cellStyle name="Navadno 3 2 2 2 3 4 4 2" xfId="6623" xr:uid="{00000000-0005-0000-0000-0000180E0000}"/>
    <cellStyle name="Navadno 3 2 2 2 3 4 5" xfId="1717" xr:uid="{00000000-0005-0000-0000-0000190E0000}"/>
    <cellStyle name="Navadno 3 2 2 2 3 4 5 2" xfId="5391" xr:uid="{00000000-0005-0000-0000-00001A0E0000}"/>
    <cellStyle name="Navadno 3 2 2 2 3 4 6" xfId="4183" xr:uid="{00000000-0005-0000-0000-00001B0E0000}"/>
    <cellStyle name="Navadno 3 2 2 2 3 5" xfId="547" xr:uid="{00000000-0005-0000-0000-00001C0E0000}"/>
    <cellStyle name="Navadno 3 2 2 2 3 5 2" xfId="3078" xr:uid="{00000000-0005-0000-0000-00001D0E0000}"/>
    <cellStyle name="Navadno 3 2 2 2 3 5 2 2" xfId="6750" xr:uid="{00000000-0005-0000-0000-00001E0E0000}"/>
    <cellStyle name="Navadno 3 2 2 2 3 5 3" xfId="1844" xr:uid="{00000000-0005-0000-0000-00001F0E0000}"/>
    <cellStyle name="Navadno 3 2 2 2 3 5 3 2" xfId="5518" xr:uid="{00000000-0005-0000-0000-0000200E0000}"/>
    <cellStyle name="Navadno 3 2 2 2 3 5 4" xfId="4310" xr:uid="{00000000-0005-0000-0000-0000210E0000}"/>
    <cellStyle name="Navadno 3 2 2 2 3 6" xfId="957" xr:uid="{00000000-0005-0000-0000-0000220E0000}"/>
    <cellStyle name="Navadno 3 2 2 2 3 6 2" xfId="3488" xr:uid="{00000000-0005-0000-0000-0000230E0000}"/>
    <cellStyle name="Navadno 3 2 2 2 3 6 2 2" xfId="7160" xr:uid="{00000000-0005-0000-0000-0000240E0000}"/>
    <cellStyle name="Navadno 3 2 2 2 3 6 3" xfId="2254" xr:uid="{00000000-0005-0000-0000-0000250E0000}"/>
    <cellStyle name="Navadno 3 2 2 2 3 6 3 2" xfId="5928" xr:uid="{00000000-0005-0000-0000-0000260E0000}"/>
    <cellStyle name="Navadno 3 2 2 2 3 6 4" xfId="4720" xr:uid="{00000000-0005-0000-0000-0000270E0000}"/>
    <cellStyle name="Navadno 3 2 2 2 3 7" xfId="2686" xr:uid="{00000000-0005-0000-0000-0000280E0000}"/>
    <cellStyle name="Navadno 3 2 2 2 3 7 2" xfId="6358" xr:uid="{00000000-0005-0000-0000-0000290E0000}"/>
    <cellStyle name="Navadno 3 2 2 2 3 8" xfId="1452" xr:uid="{00000000-0005-0000-0000-00002A0E0000}"/>
    <cellStyle name="Navadno 3 2 2 2 3 8 2" xfId="5126" xr:uid="{00000000-0005-0000-0000-00002B0E0000}"/>
    <cellStyle name="Navadno 3 2 2 2 3 9" xfId="3918" xr:uid="{00000000-0005-0000-0000-00002C0E0000}"/>
    <cellStyle name="Navadno 3 2 2 2 4" xfId="164" xr:uid="{00000000-0005-0000-0000-00002D0E0000}"/>
    <cellStyle name="Navadno 3 2 2 2 4 2" xfId="240" xr:uid="{00000000-0005-0000-0000-00002E0E0000}"/>
    <cellStyle name="Navadno 3 2 2 2 4 2 2" xfId="378" xr:uid="{00000000-0005-0000-0000-00002F0E0000}"/>
    <cellStyle name="Navadno 3 2 2 2 4 2 2 2" xfId="776" xr:uid="{00000000-0005-0000-0000-0000300E0000}"/>
    <cellStyle name="Navadno 3 2 2 2 4 2 2 2 2" xfId="3307" xr:uid="{00000000-0005-0000-0000-0000310E0000}"/>
    <cellStyle name="Navadno 3 2 2 2 4 2 2 2 2 2" xfId="6979" xr:uid="{00000000-0005-0000-0000-0000320E0000}"/>
    <cellStyle name="Navadno 3 2 2 2 4 2 2 2 3" xfId="2073" xr:uid="{00000000-0005-0000-0000-0000330E0000}"/>
    <cellStyle name="Navadno 3 2 2 2 4 2 2 2 3 2" xfId="5747" xr:uid="{00000000-0005-0000-0000-0000340E0000}"/>
    <cellStyle name="Navadno 3 2 2 2 4 2 2 2 4" xfId="4539" xr:uid="{00000000-0005-0000-0000-0000350E0000}"/>
    <cellStyle name="Navadno 3 2 2 2 4 2 2 3" xfId="1186" xr:uid="{00000000-0005-0000-0000-0000360E0000}"/>
    <cellStyle name="Navadno 3 2 2 2 4 2 2 3 2" xfId="3717" xr:uid="{00000000-0005-0000-0000-0000370E0000}"/>
    <cellStyle name="Navadno 3 2 2 2 4 2 2 3 2 2" xfId="7389" xr:uid="{00000000-0005-0000-0000-0000380E0000}"/>
    <cellStyle name="Navadno 3 2 2 2 4 2 2 3 3" xfId="2483" xr:uid="{00000000-0005-0000-0000-0000390E0000}"/>
    <cellStyle name="Navadno 3 2 2 2 4 2 2 3 3 2" xfId="6157" xr:uid="{00000000-0005-0000-0000-00003A0E0000}"/>
    <cellStyle name="Navadno 3 2 2 2 4 2 2 3 4" xfId="4949" xr:uid="{00000000-0005-0000-0000-00003B0E0000}"/>
    <cellStyle name="Navadno 3 2 2 2 4 2 2 4" xfId="2915" xr:uid="{00000000-0005-0000-0000-00003C0E0000}"/>
    <cellStyle name="Navadno 3 2 2 2 4 2 2 4 2" xfId="6587" xr:uid="{00000000-0005-0000-0000-00003D0E0000}"/>
    <cellStyle name="Navadno 3 2 2 2 4 2 2 5" xfId="1681" xr:uid="{00000000-0005-0000-0000-00003E0E0000}"/>
    <cellStyle name="Navadno 3 2 2 2 4 2 2 5 2" xfId="5355" xr:uid="{00000000-0005-0000-0000-00003F0E0000}"/>
    <cellStyle name="Navadno 3 2 2 2 4 2 2 6" xfId="4147" xr:uid="{00000000-0005-0000-0000-0000400E0000}"/>
    <cellStyle name="Navadno 3 2 2 2 4 2 3" xfId="639" xr:uid="{00000000-0005-0000-0000-0000410E0000}"/>
    <cellStyle name="Navadno 3 2 2 2 4 2 3 2" xfId="3170" xr:uid="{00000000-0005-0000-0000-0000420E0000}"/>
    <cellStyle name="Navadno 3 2 2 2 4 2 3 2 2" xfId="6842" xr:uid="{00000000-0005-0000-0000-0000430E0000}"/>
    <cellStyle name="Navadno 3 2 2 2 4 2 3 3" xfId="1936" xr:uid="{00000000-0005-0000-0000-0000440E0000}"/>
    <cellStyle name="Navadno 3 2 2 2 4 2 3 3 2" xfId="5610" xr:uid="{00000000-0005-0000-0000-0000450E0000}"/>
    <cellStyle name="Navadno 3 2 2 2 4 2 3 4" xfId="4402" xr:uid="{00000000-0005-0000-0000-0000460E0000}"/>
    <cellStyle name="Navadno 3 2 2 2 4 2 4" xfId="1049" xr:uid="{00000000-0005-0000-0000-0000470E0000}"/>
    <cellStyle name="Navadno 3 2 2 2 4 2 4 2" xfId="3580" xr:uid="{00000000-0005-0000-0000-0000480E0000}"/>
    <cellStyle name="Navadno 3 2 2 2 4 2 4 2 2" xfId="7252" xr:uid="{00000000-0005-0000-0000-0000490E0000}"/>
    <cellStyle name="Navadno 3 2 2 2 4 2 4 3" xfId="2346" xr:uid="{00000000-0005-0000-0000-00004A0E0000}"/>
    <cellStyle name="Navadno 3 2 2 2 4 2 4 3 2" xfId="6020" xr:uid="{00000000-0005-0000-0000-00004B0E0000}"/>
    <cellStyle name="Navadno 3 2 2 2 4 2 4 4" xfId="4812" xr:uid="{00000000-0005-0000-0000-00004C0E0000}"/>
    <cellStyle name="Navadno 3 2 2 2 4 2 5" xfId="2778" xr:uid="{00000000-0005-0000-0000-00004D0E0000}"/>
    <cellStyle name="Navadno 3 2 2 2 4 2 5 2" xfId="6450" xr:uid="{00000000-0005-0000-0000-00004E0E0000}"/>
    <cellStyle name="Navadno 3 2 2 2 4 2 6" xfId="1544" xr:uid="{00000000-0005-0000-0000-00004F0E0000}"/>
    <cellStyle name="Navadno 3 2 2 2 4 2 6 2" xfId="5218" xr:uid="{00000000-0005-0000-0000-0000500E0000}"/>
    <cellStyle name="Navadno 3 2 2 2 4 2 7" xfId="4010" xr:uid="{00000000-0005-0000-0000-0000510E0000}"/>
    <cellStyle name="Navadno 3 2 2 2 4 3" xfId="324" xr:uid="{00000000-0005-0000-0000-0000520E0000}"/>
    <cellStyle name="Navadno 3 2 2 2 4 3 2" xfId="722" xr:uid="{00000000-0005-0000-0000-0000530E0000}"/>
    <cellStyle name="Navadno 3 2 2 2 4 3 2 2" xfId="3253" xr:uid="{00000000-0005-0000-0000-0000540E0000}"/>
    <cellStyle name="Navadno 3 2 2 2 4 3 2 2 2" xfId="6925" xr:uid="{00000000-0005-0000-0000-0000550E0000}"/>
    <cellStyle name="Navadno 3 2 2 2 4 3 2 3" xfId="2019" xr:uid="{00000000-0005-0000-0000-0000560E0000}"/>
    <cellStyle name="Navadno 3 2 2 2 4 3 2 3 2" xfId="5693" xr:uid="{00000000-0005-0000-0000-0000570E0000}"/>
    <cellStyle name="Navadno 3 2 2 2 4 3 2 4" xfId="4485" xr:uid="{00000000-0005-0000-0000-0000580E0000}"/>
    <cellStyle name="Navadno 3 2 2 2 4 3 3" xfId="1132" xr:uid="{00000000-0005-0000-0000-0000590E0000}"/>
    <cellStyle name="Navadno 3 2 2 2 4 3 3 2" xfId="3663" xr:uid="{00000000-0005-0000-0000-00005A0E0000}"/>
    <cellStyle name="Navadno 3 2 2 2 4 3 3 2 2" xfId="7335" xr:uid="{00000000-0005-0000-0000-00005B0E0000}"/>
    <cellStyle name="Navadno 3 2 2 2 4 3 3 3" xfId="2429" xr:uid="{00000000-0005-0000-0000-00005C0E0000}"/>
    <cellStyle name="Navadno 3 2 2 2 4 3 3 3 2" xfId="6103" xr:uid="{00000000-0005-0000-0000-00005D0E0000}"/>
    <cellStyle name="Navadno 3 2 2 2 4 3 3 4" xfId="4895" xr:uid="{00000000-0005-0000-0000-00005E0E0000}"/>
    <cellStyle name="Navadno 3 2 2 2 4 3 4" xfId="2861" xr:uid="{00000000-0005-0000-0000-00005F0E0000}"/>
    <cellStyle name="Navadno 3 2 2 2 4 3 4 2" xfId="6533" xr:uid="{00000000-0005-0000-0000-0000600E0000}"/>
    <cellStyle name="Navadno 3 2 2 2 4 3 5" xfId="1627" xr:uid="{00000000-0005-0000-0000-0000610E0000}"/>
    <cellStyle name="Navadno 3 2 2 2 4 3 5 2" xfId="5301" xr:uid="{00000000-0005-0000-0000-0000620E0000}"/>
    <cellStyle name="Navadno 3 2 2 2 4 3 6" xfId="4093" xr:uid="{00000000-0005-0000-0000-0000630E0000}"/>
    <cellStyle name="Navadno 3 2 2 2 4 4" xfId="437" xr:uid="{00000000-0005-0000-0000-0000640E0000}"/>
    <cellStyle name="Navadno 3 2 2 2 4 4 2" xfId="830" xr:uid="{00000000-0005-0000-0000-0000650E0000}"/>
    <cellStyle name="Navadno 3 2 2 2 4 4 2 2" xfId="3361" xr:uid="{00000000-0005-0000-0000-0000660E0000}"/>
    <cellStyle name="Navadno 3 2 2 2 4 4 2 2 2" xfId="7033" xr:uid="{00000000-0005-0000-0000-0000670E0000}"/>
    <cellStyle name="Navadno 3 2 2 2 4 4 2 3" xfId="2127" xr:uid="{00000000-0005-0000-0000-0000680E0000}"/>
    <cellStyle name="Navadno 3 2 2 2 4 4 2 3 2" xfId="5801" xr:uid="{00000000-0005-0000-0000-0000690E0000}"/>
    <cellStyle name="Navadno 3 2 2 2 4 4 2 4" xfId="4593" xr:uid="{00000000-0005-0000-0000-00006A0E0000}"/>
    <cellStyle name="Navadno 3 2 2 2 4 4 3" xfId="1240" xr:uid="{00000000-0005-0000-0000-00006B0E0000}"/>
    <cellStyle name="Navadno 3 2 2 2 4 4 3 2" xfId="3771" xr:uid="{00000000-0005-0000-0000-00006C0E0000}"/>
    <cellStyle name="Navadno 3 2 2 2 4 4 3 2 2" xfId="7443" xr:uid="{00000000-0005-0000-0000-00006D0E0000}"/>
    <cellStyle name="Navadno 3 2 2 2 4 4 3 3" xfId="2537" xr:uid="{00000000-0005-0000-0000-00006E0E0000}"/>
    <cellStyle name="Navadno 3 2 2 2 4 4 3 3 2" xfId="6211" xr:uid="{00000000-0005-0000-0000-00006F0E0000}"/>
    <cellStyle name="Navadno 3 2 2 2 4 4 3 4" xfId="5003" xr:uid="{00000000-0005-0000-0000-0000700E0000}"/>
    <cellStyle name="Navadno 3 2 2 2 4 4 4" xfId="2969" xr:uid="{00000000-0005-0000-0000-0000710E0000}"/>
    <cellStyle name="Navadno 3 2 2 2 4 4 4 2" xfId="6641" xr:uid="{00000000-0005-0000-0000-0000720E0000}"/>
    <cellStyle name="Navadno 3 2 2 2 4 4 5" xfId="1735" xr:uid="{00000000-0005-0000-0000-0000730E0000}"/>
    <cellStyle name="Navadno 3 2 2 2 4 4 5 2" xfId="5409" xr:uid="{00000000-0005-0000-0000-0000740E0000}"/>
    <cellStyle name="Navadno 3 2 2 2 4 4 6" xfId="4201" xr:uid="{00000000-0005-0000-0000-0000750E0000}"/>
    <cellStyle name="Navadno 3 2 2 2 4 5" xfId="563" xr:uid="{00000000-0005-0000-0000-0000760E0000}"/>
    <cellStyle name="Navadno 3 2 2 2 4 5 2" xfId="3094" xr:uid="{00000000-0005-0000-0000-0000770E0000}"/>
    <cellStyle name="Navadno 3 2 2 2 4 5 2 2" xfId="6766" xr:uid="{00000000-0005-0000-0000-0000780E0000}"/>
    <cellStyle name="Navadno 3 2 2 2 4 5 3" xfId="1860" xr:uid="{00000000-0005-0000-0000-0000790E0000}"/>
    <cellStyle name="Navadno 3 2 2 2 4 5 3 2" xfId="5534" xr:uid="{00000000-0005-0000-0000-00007A0E0000}"/>
    <cellStyle name="Navadno 3 2 2 2 4 5 4" xfId="4326" xr:uid="{00000000-0005-0000-0000-00007B0E0000}"/>
    <cellStyle name="Navadno 3 2 2 2 4 6" xfId="973" xr:uid="{00000000-0005-0000-0000-00007C0E0000}"/>
    <cellStyle name="Navadno 3 2 2 2 4 6 2" xfId="3504" xr:uid="{00000000-0005-0000-0000-00007D0E0000}"/>
    <cellStyle name="Navadno 3 2 2 2 4 6 2 2" xfId="7176" xr:uid="{00000000-0005-0000-0000-00007E0E0000}"/>
    <cellStyle name="Navadno 3 2 2 2 4 6 3" xfId="2270" xr:uid="{00000000-0005-0000-0000-00007F0E0000}"/>
    <cellStyle name="Navadno 3 2 2 2 4 6 3 2" xfId="5944" xr:uid="{00000000-0005-0000-0000-0000800E0000}"/>
    <cellStyle name="Navadno 3 2 2 2 4 6 4" xfId="4736" xr:uid="{00000000-0005-0000-0000-0000810E0000}"/>
    <cellStyle name="Navadno 3 2 2 2 4 7" xfId="2702" xr:uid="{00000000-0005-0000-0000-0000820E0000}"/>
    <cellStyle name="Navadno 3 2 2 2 4 7 2" xfId="6374" xr:uid="{00000000-0005-0000-0000-0000830E0000}"/>
    <cellStyle name="Navadno 3 2 2 2 4 8" xfId="1468" xr:uid="{00000000-0005-0000-0000-0000840E0000}"/>
    <cellStyle name="Navadno 3 2 2 2 4 8 2" xfId="5142" xr:uid="{00000000-0005-0000-0000-0000850E0000}"/>
    <cellStyle name="Navadno 3 2 2 2 4 9" xfId="3934" xr:uid="{00000000-0005-0000-0000-0000860E0000}"/>
    <cellStyle name="Navadno 3 2 2 2 5" xfId="182" xr:uid="{00000000-0005-0000-0000-0000870E0000}"/>
    <cellStyle name="Navadno 3 2 2 2 5 2" xfId="257" xr:uid="{00000000-0005-0000-0000-0000880E0000}"/>
    <cellStyle name="Navadno 3 2 2 2 5 2 2" xfId="351" xr:uid="{00000000-0005-0000-0000-0000890E0000}"/>
    <cellStyle name="Navadno 3 2 2 2 5 2 2 2" xfId="749" xr:uid="{00000000-0005-0000-0000-00008A0E0000}"/>
    <cellStyle name="Navadno 3 2 2 2 5 2 2 2 2" xfId="3280" xr:uid="{00000000-0005-0000-0000-00008B0E0000}"/>
    <cellStyle name="Navadno 3 2 2 2 5 2 2 2 2 2" xfId="6952" xr:uid="{00000000-0005-0000-0000-00008C0E0000}"/>
    <cellStyle name="Navadno 3 2 2 2 5 2 2 2 3" xfId="2046" xr:uid="{00000000-0005-0000-0000-00008D0E0000}"/>
    <cellStyle name="Navadno 3 2 2 2 5 2 2 2 3 2" xfId="5720" xr:uid="{00000000-0005-0000-0000-00008E0E0000}"/>
    <cellStyle name="Navadno 3 2 2 2 5 2 2 2 4" xfId="4512" xr:uid="{00000000-0005-0000-0000-00008F0E0000}"/>
    <cellStyle name="Navadno 3 2 2 2 5 2 2 3" xfId="1159" xr:uid="{00000000-0005-0000-0000-0000900E0000}"/>
    <cellStyle name="Navadno 3 2 2 2 5 2 2 3 2" xfId="3690" xr:uid="{00000000-0005-0000-0000-0000910E0000}"/>
    <cellStyle name="Navadno 3 2 2 2 5 2 2 3 2 2" xfId="7362" xr:uid="{00000000-0005-0000-0000-0000920E0000}"/>
    <cellStyle name="Navadno 3 2 2 2 5 2 2 3 3" xfId="2456" xr:uid="{00000000-0005-0000-0000-0000930E0000}"/>
    <cellStyle name="Navadno 3 2 2 2 5 2 2 3 3 2" xfId="6130" xr:uid="{00000000-0005-0000-0000-0000940E0000}"/>
    <cellStyle name="Navadno 3 2 2 2 5 2 2 3 4" xfId="4922" xr:uid="{00000000-0005-0000-0000-0000950E0000}"/>
    <cellStyle name="Navadno 3 2 2 2 5 2 2 4" xfId="2888" xr:uid="{00000000-0005-0000-0000-0000960E0000}"/>
    <cellStyle name="Navadno 3 2 2 2 5 2 2 4 2" xfId="6560" xr:uid="{00000000-0005-0000-0000-0000970E0000}"/>
    <cellStyle name="Navadno 3 2 2 2 5 2 2 5" xfId="1654" xr:uid="{00000000-0005-0000-0000-0000980E0000}"/>
    <cellStyle name="Navadno 3 2 2 2 5 2 2 5 2" xfId="5328" xr:uid="{00000000-0005-0000-0000-0000990E0000}"/>
    <cellStyle name="Navadno 3 2 2 2 5 2 2 6" xfId="4120" xr:uid="{00000000-0005-0000-0000-00009A0E0000}"/>
    <cellStyle name="Navadno 3 2 2 2 5 2 3" xfId="655" xr:uid="{00000000-0005-0000-0000-00009B0E0000}"/>
    <cellStyle name="Navadno 3 2 2 2 5 2 3 2" xfId="3186" xr:uid="{00000000-0005-0000-0000-00009C0E0000}"/>
    <cellStyle name="Navadno 3 2 2 2 5 2 3 2 2" xfId="6858" xr:uid="{00000000-0005-0000-0000-00009D0E0000}"/>
    <cellStyle name="Navadno 3 2 2 2 5 2 3 3" xfId="1952" xr:uid="{00000000-0005-0000-0000-00009E0E0000}"/>
    <cellStyle name="Navadno 3 2 2 2 5 2 3 3 2" xfId="5626" xr:uid="{00000000-0005-0000-0000-00009F0E0000}"/>
    <cellStyle name="Navadno 3 2 2 2 5 2 3 4" xfId="4418" xr:uid="{00000000-0005-0000-0000-0000A00E0000}"/>
    <cellStyle name="Navadno 3 2 2 2 5 2 4" xfId="1065" xr:uid="{00000000-0005-0000-0000-0000A10E0000}"/>
    <cellStyle name="Navadno 3 2 2 2 5 2 4 2" xfId="3596" xr:uid="{00000000-0005-0000-0000-0000A20E0000}"/>
    <cellStyle name="Navadno 3 2 2 2 5 2 4 2 2" xfId="7268" xr:uid="{00000000-0005-0000-0000-0000A30E0000}"/>
    <cellStyle name="Navadno 3 2 2 2 5 2 4 3" xfId="2362" xr:uid="{00000000-0005-0000-0000-0000A40E0000}"/>
    <cellStyle name="Navadno 3 2 2 2 5 2 4 3 2" xfId="6036" xr:uid="{00000000-0005-0000-0000-0000A50E0000}"/>
    <cellStyle name="Navadno 3 2 2 2 5 2 4 4" xfId="4828" xr:uid="{00000000-0005-0000-0000-0000A60E0000}"/>
    <cellStyle name="Navadno 3 2 2 2 5 2 5" xfId="2794" xr:uid="{00000000-0005-0000-0000-0000A70E0000}"/>
    <cellStyle name="Navadno 3 2 2 2 5 2 5 2" xfId="6466" xr:uid="{00000000-0005-0000-0000-0000A80E0000}"/>
    <cellStyle name="Navadno 3 2 2 2 5 2 6" xfId="1560" xr:uid="{00000000-0005-0000-0000-0000A90E0000}"/>
    <cellStyle name="Navadno 3 2 2 2 5 2 6 2" xfId="5234" xr:uid="{00000000-0005-0000-0000-0000AA0E0000}"/>
    <cellStyle name="Navadno 3 2 2 2 5 2 7" xfId="4026" xr:uid="{00000000-0005-0000-0000-0000AB0E0000}"/>
    <cellStyle name="Navadno 3 2 2 2 5 3" xfId="297" xr:uid="{00000000-0005-0000-0000-0000AC0E0000}"/>
    <cellStyle name="Navadno 3 2 2 2 5 3 2" xfId="695" xr:uid="{00000000-0005-0000-0000-0000AD0E0000}"/>
    <cellStyle name="Navadno 3 2 2 2 5 3 2 2" xfId="3226" xr:uid="{00000000-0005-0000-0000-0000AE0E0000}"/>
    <cellStyle name="Navadno 3 2 2 2 5 3 2 2 2" xfId="6898" xr:uid="{00000000-0005-0000-0000-0000AF0E0000}"/>
    <cellStyle name="Navadno 3 2 2 2 5 3 2 3" xfId="1992" xr:uid="{00000000-0005-0000-0000-0000B00E0000}"/>
    <cellStyle name="Navadno 3 2 2 2 5 3 2 3 2" xfId="5666" xr:uid="{00000000-0005-0000-0000-0000B10E0000}"/>
    <cellStyle name="Navadno 3 2 2 2 5 3 2 4" xfId="4458" xr:uid="{00000000-0005-0000-0000-0000B20E0000}"/>
    <cellStyle name="Navadno 3 2 2 2 5 3 3" xfId="1105" xr:uid="{00000000-0005-0000-0000-0000B30E0000}"/>
    <cellStyle name="Navadno 3 2 2 2 5 3 3 2" xfId="3636" xr:uid="{00000000-0005-0000-0000-0000B40E0000}"/>
    <cellStyle name="Navadno 3 2 2 2 5 3 3 2 2" xfId="7308" xr:uid="{00000000-0005-0000-0000-0000B50E0000}"/>
    <cellStyle name="Navadno 3 2 2 2 5 3 3 3" xfId="2402" xr:uid="{00000000-0005-0000-0000-0000B60E0000}"/>
    <cellStyle name="Navadno 3 2 2 2 5 3 3 3 2" xfId="6076" xr:uid="{00000000-0005-0000-0000-0000B70E0000}"/>
    <cellStyle name="Navadno 3 2 2 2 5 3 3 4" xfId="4868" xr:uid="{00000000-0005-0000-0000-0000B80E0000}"/>
    <cellStyle name="Navadno 3 2 2 2 5 3 4" xfId="2834" xr:uid="{00000000-0005-0000-0000-0000B90E0000}"/>
    <cellStyle name="Navadno 3 2 2 2 5 3 4 2" xfId="6506" xr:uid="{00000000-0005-0000-0000-0000BA0E0000}"/>
    <cellStyle name="Navadno 3 2 2 2 5 3 5" xfId="1600" xr:uid="{00000000-0005-0000-0000-0000BB0E0000}"/>
    <cellStyle name="Navadno 3 2 2 2 5 3 5 2" xfId="5274" xr:uid="{00000000-0005-0000-0000-0000BC0E0000}"/>
    <cellStyle name="Navadno 3 2 2 2 5 3 6" xfId="4066" xr:uid="{00000000-0005-0000-0000-0000BD0E0000}"/>
    <cellStyle name="Navadno 3 2 2 2 5 4" xfId="455" xr:uid="{00000000-0005-0000-0000-0000BE0E0000}"/>
    <cellStyle name="Navadno 3 2 2 2 5 4 2" xfId="848" xr:uid="{00000000-0005-0000-0000-0000BF0E0000}"/>
    <cellStyle name="Navadno 3 2 2 2 5 4 2 2" xfId="3379" xr:uid="{00000000-0005-0000-0000-0000C00E0000}"/>
    <cellStyle name="Navadno 3 2 2 2 5 4 2 2 2" xfId="7051" xr:uid="{00000000-0005-0000-0000-0000C10E0000}"/>
    <cellStyle name="Navadno 3 2 2 2 5 4 2 3" xfId="2145" xr:uid="{00000000-0005-0000-0000-0000C20E0000}"/>
    <cellStyle name="Navadno 3 2 2 2 5 4 2 3 2" xfId="5819" xr:uid="{00000000-0005-0000-0000-0000C30E0000}"/>
    <cellStyle name="Navadno 3 2 2 2 5 4 2 4" xfId="4611" xr:uid="{00000000-0005-0000-0000-0000C40E0000}"/>
    <cellStyle name="Navadno 3 2 2 2 5 4 3" xfId="1258" xr:uid="{00000000-0005-0000-0000-0000C50E0000}"/>
    <cellStyle name="Navadno 3 2 2 2 5 4 3 2" xfId="3789" xr:uid="{00000000-0005-0000-0000-0000C60E0000}"/>
    <cellStyle name="Navadno 3 2 2 2 5 4 3 2 2" xfId="7461" xr:uid="{00000000-0005-0000-0000-0000C70E0000}"/>
    <cellStyle name="Navadno 3 2 2 2 5 4 3 3" xfId="2555" xr:uid="{00000000-0005-0000-0000-0000C80E0000}"/>
    <cellStyle name="Navadno 3 2 2 2 5 4 3 3 2" xfId="6229" xr:uid="{00000000-0005-0000-0000-0000C90E0000}"/>
    <cellStyle name="Navadno 3 2 2 2 5 4 3 4" xfId="5021" xr:uid="{00000000-0005-0000-0000-0000CA0E0000}"/>
    <cellStyle name="Navadno 3 2 2 2 5 4 4" xfId="2987" xr:uid="{00000000-0005-0000-0000-0000CB0E0000}"/>
    <cellStyle name="Navadno 3 2 2 2 5 4 4 2" xfId="6659" xr:uid="{00000000-0005-0000-0000-0000CC0E0000}"/>
    <cellStyle name="Navadno 3 2 2 2 5 4 5" xfId="1753" xr:uid="{00000000-0005-0000-0000-0000CD0E0000}"/>
    <cellStyle name="Navadno 3 2 2 2 5 4 5 2" xfId="5427" xr:uid="{00000000-0005-0000-0000-0000CE0E0000}"/>
    <cellStyle name="Navadno 3 2 2 2 5 4 6" xfId="4219" xr:uid="{00000000-0005-0000-0000-0000CF0E0000}"/>
    <cellStyle name="Navadno 3 2 2 2 5 5" xfId="581" xr:uid="{00000000-0005-0000-0000-0000D00E0000}"/>
    <cellStyle name="Navadno 3 2 2 2 5 5 2" xfId="3112" xr:uid="{00000000-0005-0000-0000-0000D10E0000}"/>
    <cellStyle name="Navadno 3 2 2 2 5 5 2 2" xfId="6784" xr:uid="{00000000-0005-0000-0000-0000D20E0000}"/>
    <cellStyle name="Navadno 3 2 2 2 5 5 3" xfId="1878" xr:uid="{00000000-0005-0000-0000-0000D30E0000}"/>
    <cellStyle name="Navadno 3 2 2 2 5 5 3 2" xfId="5552" xr:uid="{00000000-0005-0000-0000-0000D40E0000}"/>
    <cellStyle name="Navadno 3 2 2 2 5 5 4" xfId="4344" xr:uid="{00000000-0005-0000-0000-0000D50E0000}"/>
    <cellStyle name="Navadno 3 2 2 2 5 6" xfId="991" xr:uid="{00000000-0005-0000-0000-0000D60E0000}"/>
    <cellStyle name="Navadno 3 2 2 2 5 6 2" xfId="3522" xr:uid="{00000000-0005-0000-0000-0000D70E0000}"/>
    <cellStyle name="Navadno 3 2 2 2 5 6 2 2" xfId="7194" xr:uid="{00000000-0005-0000-0000-0000D80E0000}"/>
    <cellStyle name="Navadno 3 2 2 2 5 6 3" xfId="2288" xr:uid="{00000000-0005-0000-0000-0000D90E0000}"/>
    <cellStyle name="Navadno 3 2 2 2 5 6 3 2" xfId="5962" xr:uid="{00000000-0005-0000-0000-0000DA0E0000}"/>
    <cellStyle name="Navadno 3 2 2 2 5 6 4" xfId="4754" xr:uid="{00000000-0005-0000-0000-0000DB0E0000}"/>
    <cellStyle name="Navadno 3 2 2 2 5 7" xfId="2720" xr:uid="{00000000-0005-0000-0000-0000DC0E0000}"/>
    <cellStyle name="Navadno 3 2 2 2 5 7 2" xfId="6392" xr:uid="{00000000-0005-0000-0000-0000DD0E0000}"/>
    <cellStyle name="Navadno 3 2 2 2 5 8" xfId="1486" xr:uid="{00000000-0005-0000-0000-0000DE0E0000}"/>
    <cellStyle name="Navadno 3 2 2 2 5 8 2" xfId="5160" xr:uid="{00000000-0005-0000-0000-0000DF0E0000}"/>
    <cellStyle name="Navadno 3 2 2 2 5 9" xfId="3952" xr:uid="{00000000-0005-0000-0000-0000E00E0000}"/>
    <cellStyle name="Navadno 3 2 2 2 6" xfId="191" xr:uid="{00000000-0005-0000-0000-0000E10E0000}"/>
    <cellStyle name="Navadno 3 2 2 2 6 2" xfId="333" xr:uid="{00000000-0005-0000-0000-0000E20E0000}"/>
    <cellStyle name="Navadno 3 2 2 2 6 2 2" xfId="731" xr:uid="{00000000-0005-0000-0000-0000E30E0000}"/>
    <cellStyle name="Navadno 3 2 2 2 6 2 2 2" xfId="3262" xr:uid="{00000000-0005-0000-0000-0000E40E0000}"/>
    <cellStyle name="Navadno 3 2 2 2 6 2 2 2 2" xfId="6934" xr:uid="{00000000-0005-0000-0000-0000E50E0000}"/>
    <cellStyle name="Navadno 3 2 2 2 6 2 2 3" xfId="2028" xr:uid="{00000000-0005-0000-0000-0000E60E0000}"/>
    <cellStyle name="Navadno 3 2 2 2 6 2 2 3 2" xfId="5702" xr:uid="{00000000-0005-0000-0000-0000E70E0000}"/>
    <cellStyle name="Navadno 3 2 2 2 6 2 2 4" xfId="4494" xr:uid="{00000000-0005-0000-0000-0000E80E0000}"/>
    <cellStyle name="Navadno 3 2 2 2 6 2 3" xfId="1141" xr:uid="{00000000-0005-0000-0000-0000E90E0000}"/>
    <cellStyle name="Navadno 3 2 2 2 6 2 3 2" xfId="3672" xr:uid="{00000000-0005-0000-0000-0000EA0E0000}"/>
    <cellStyle name="Navadno 3 2 2 2 6 2 3 2 2" xfId="7344" xr:uid="{00000000-0005-0000-0000-0000EB0E0000}"/>
    <cellStyle name="Navadno 3 2 2 2 6 2 3 3" xfId="2438" xr:uid="{00000000-0005-0000-0000-0000EC0E0000}"/>
    <cellStyle name="Navadno 3 2 2 2 6 2 3 3 2" xfId="6112" xr:uid="{00000000-0005-0000-0000-0000ED0E0000}"/>
    <cellStyle name="Navadno 3 2 2 2 6 2 3 4" xfId="4904" xr:uid="{00000000-0005-0000-0000-0000EE0E0000}"/>
    <cellStyle name="Navadno 3 2 2 2 6 2 4" xfId="2870" xr:uid="{00000000-0005-0000-0000-0000EF0E0000}"/>
    <cellStyle name="Navadno 3 2 2 2 6 2 4 2" xfId="6542" xr:uid="{00000000-0005-0000-0000-0000F00E0000}"/>
    <cellStyle name="Navadno 3 2 2 2 6 2 5" xfId="1636" xr:uid="{00000000-0005-0000-0000-0000F10E0000}"/>
    <cellStyle name="Navadno 3 2 2 2 6 2 5 2" xfId="5310" xr:uid="{00000000-0005-0000-0000-0000F20E0000}"/>
    <cellStyle name="Navadno 3 2 2 2 6 2 6" xfId="4102" xr:uid="{00000000-0005-0000-0000-0000F30E0000}"/>
    <cellStyle name="Navadno 3 2 2 2 6 3" xfId="464" xr:uid="{00000000-0005-0000-0000-0000F40E0000}"/>
    <cellStyle name="Navadno 3 2 2 2 6 3 2" xfId="857" xr:uid="{00000000-0005-0000-0000-0000F50E0000}"/>
    <cellStyle name="Navadno 3 2 2 2 6 3 2 2" xfId="3388" xr:uid="{00000000-0005-0000-0000-0000F60E0000}"/>
    <cellStyle name="Navadno 3 2 2 2 6 3 2 2 2" xfId="7060" xr:uid="{00000000-0005-0000-0000-0000F70E0000}"/>
    <cellStyle name="Navadno 3 2 2 2 6 3 2 3" xfId="2154" xr:uid="{00000000-0005-0000-0000-0000F80E0000}"/>
    <cellStyle name="Navadno 3 2 2 2 6 3 2 3 2" xfId="5828" xr:uid="{00000000-0005-0000-0000-0000F90E0000}"/>
    <cellStyle name="Navadno 3 2 2 2 6 3 2 4" xfId="4620" xr:uid="{00000000-0005-0000-0000-0000FA0E0000}"/>
    <cellStyle name="Navadno 3 2 2 2 6 3 3" xfId="1267" xr:uid="{00000000-0005-0000-0000-0000FB0E0000}"/>
    <cellStyle name="Navadno 3 2 2 2 6 3 3 2" xfId="3798" xr:uid="{00000000-0005-0000-0000-0000FC0E0000}"/>
    <cellStyle name="Navadno 3 2 2 2 6 3 3 2 2" xfId="7470" xr:uid="{00000000-0005-0000-0000-0000FD0E0000}"/>
    <cellStyle name="Navadno 3 2 2 2 6 3 3 3" xfId="2564" xr:uid="{00000000-0005-0000-0000-0000FE0E0000}"/>
    <cellStyle name="Navadno 3 2 2 2 6 3 3 3 2" xfId="6238" xr:uid="{00000000-0005-0000-0000-0000FF0E0000}"/>
    <cellStyle name="Navadno 3 2 2 2 6 3 3 4" xfId="5030" xr:uid="{00000000-0005-0000-0000-0000000F0000}"/>
    <cellStyle name="Navadno 3 2 2 2 6 3 4" xfId="2996" xr:uid="{00000000-0005-0000-0000-0000010F0000}"/>
    <cellStyle name="Navadno 3 2 2 2 6 3 4 2" xfId="6668" xr:uid="{00000000-0005-0000-0000-0000020F0000}"/>
    <cellStyle name="Navadno 3 2 2 2 6 3 5" xfId="1762" xr:uid="{00000000-0005-0000-0000-0000030F0000}"/>
    <cellStyle name="Navadno 3 2 2 2 6 3 5 2" xfId="5436" xr:uid="{00000000-0005-0000-0000-0000040F0000}"/>
    <cellStyle name="Navadno 3 2 2 2 6 3 6" xfId="4228" xr:uid="{00000000-0005-0000-0000-0000050F0000}"/>
    <cellStyle name="Navadno 3 2 2 2 6 4" xfId="590" xr:uid="{00000000-0005-0000-0000-0000060F0000}"/>
    <cellStyle name="Navadno 3 2 2 2 6 4 2" xfId="3121" xr:uid="{00000000-0005-0000-0000-0000070F0000}"/>
    <cellStyle name="Navadno 3 2 2 2 6 4 2 2" xfId="6793" xr:uid="{00000000-0005-0000-0000-0000080F0000}"/>
    <cellStyle name="Navadno 3 2 2 2 6 4 3" xfId="1887" xr:uid="{00000000-0005-0000-0000-0000090F0000}"/>
    <cellStyle name="Navadno 3 2 2 2 6 4 3 2" xfId="5561" xr:uid="{00000000-0005-0000-0000-00000A0F0000}"/>
    <cellStyle name="Navadno 3 2 2 2 6 4 4" xfId="4353" xr:uid="{00000000-0005-0000-0000-00000B0F0000}"/>
    <cellStyle name="Navadno 3 2 2 2 6 5" xfId="1000" xr:uid="{00000000-0005-0000-0000-00000C0F0000}"/>
    <cellStyle name="Navadno 3 2 2 2 6 5 2" xfId="3531" xr:uid="{00000000-0005-0000-0000-00000D0F0000}"/>
    <cellStyle name="Navadno 3 2 2 2 6 5 2 2" xfId="7203" xr:uid="{00000000-0005-0000-0000-00000E0F0000}"/>
    <cellStyle name="Navadno 3 2 2 2 6 5 3" xfId="2297" xr:uid="{00000000-0005-0000-0000-00000F0F0000}"/>
    <cellStyle name="Navadno 3 2 2 2 6 5 3 2" xfId="5971" xr:uid="{00000000-0005-0000-0000-0000100F0000}"/>
    <cellStyle name="Navadno 3 2 2 2 6 5 4" xfId="4763" xr:uid="{00000000-0005-0000-0000-0000110F0000}"/>
    <cellStyle name="Navadno 3 2 2 2 6 6" xfId="2729" xr:uid="{00000000-0005-0000-0000-0000120F0000}"/>
    <cellStyle name="Navadno 3 2 2 2 6 6 2" xfId="6401" xr:uid="{00000000-0005-0000-0000-0000130F0000}"/>
    <cellStyle name="Navadno 3 2 2 2 6 7" xfId="1495" xr:uid="{00000000-0005-0000-0000-0000140F0000}"/>
    <cellStyle name="Navadno 3 2 2 2 6 7 2" xfId="5169" xr:uid="{00000000-0005-0000-0000-0000150F0000}"/>
    <cellStyle name="Navadno 3 2 2 2 6 8" xfId="3961" xr:uid="{00000000-0005-0000-0000-0000160F0000}"/>
    <cellStyle name="Navadno 3 2 2 2 7" xfId="209" xr:uid="{00000000-0005-0000-0000-0000170F0000}"/>
    <cellStyle name="Navadno 3 2 2 2 7 2" xfId="608" xr:uid="{00000000-0005-0000-0000-0000180F0000}"/>
    <cellStyle name="Navadno 3 2 2 2 7 2 2" xfId="3139" xr:uid="{00000000-0005-0000-0000-0000190F0000}"/>
    <cellStyle name="Navadno 3 2 2 2 7 2 2 2" xfId="6811" xr:uid="{00000000-0005-0000-0000-00001A0F0000}"/>
    <cellStyle name="Navadno 3 2 2 2 7 2 3" xfId="1905" xr:uid="{00000000-0005-0000-0000-00001B0F0000}"/>
    <cellStyle name="Navadno 3 2 2 2 7 2 3 2" xfId="5579" xr:uid="{00000000-0005-0000-0000-00001C0F0000}"/>
    <cellStyle name="Navadno 3 2 2 2 7 2 4" xfId="4371" xr:uid="{00000000-0005-0000-0000-00001D0F0000}"/>
    <cellStyle name="Navadno 3 2 2 2 7 3" xfId="1018" xr:uid="{00000000-0005-0000-0000-00001E0F0000}"/>
    <cellStyle name="Navadno 3 2 2 2 7 3 2" xfId="3549" xr:uid="{00000000-0005-0000-0000-00001F0F0000}"/>
    <cellStyle name="Navadno 3 2 2 2 7 3 2 2" xfId="7221" xr:uid="{00000000-0005-0000-0000-0000200F0000}"/>
    <cellStyle name="Navadno 3 2 2 2 7 3 3" xfId="2315" xr:uid="{00000000-0005-0000-0000-0000210F0000}"/>
    <cellStyle name="Navadno 3 2 2 2 7 3 3 2" xfId="5989" xr:uid="{00000000-0005-0000-0000-0000220F0000}"/>
    <cellStyle name="Navadno 3 2 2 2 7 3 4" xfId="4781" xr:uid="{00000000-0005-0000-0000-0000230F0000}"/>
    <cellStyle name="Navadno 3 2 2 2 7 4" xfId="2747" xr:uid="{00000000-0005-0000-0000-0000240F0000}"/>
    <cellStyle name="Navadno 3 2 2 2 7 4 2" xfId="6419" xr:uid="{00000000-0005-0000-0000-0000250F0000}"/>
    <cellStyle name="Navadno 3 2 2 2 7 5" xfId="1513" xr:uid="{00000000-0005-0000-0000-0000260F0000}"/>
    <cellStyle name="Navadno 3 2 2 2 7 5 2" xfId="5187" xr:uid="{00000000-0005-0000-0000-0000270F0000}"/>
    <cellStyle name="Navadno 3 2 2 2 7 6" xfId="3979" xr:uid="{00000000-0005-0000-0000-0000280F0000}"/>
    <cellStyle name="Navadno 3 2 2 2 8" xfId="267" xr:uid="{00000000-0005-0000-0000-0000290F0000}"/>
    <cellStyle name="Navadno 3 2 2 2 8 2" xfId="665" xr:uid="{00000000-0005-0000-0000-00002A0F0000}"/>
    <cellStyle name="Navadno 3 2 2 2 8 2 2" xfId="3196" xr:uid="{00000000-0005-0000-0000-00002B0F0000}"/>
    <cellStyle name="Navadno 3 2 2 2 8 2 2 2" xfId="6868" xr:uid="{00000000-0005-0000-0000-00002C0F0000}"/>
    <cellStyle name="Navadno 3 2 2 2 8 2 3" xfId="1962" xr:uid="{00000000-0005-0000-0000-00002D0F0000}"/>
    <cellStyle name="Navadno 3 2 2 2 8 2 3 2" xfId="5636" xr:uid="{00000000-0005-0000-0000-00002E0F0000}"/>
    <cellStyle name="Navadno 3 2 2 2 8 2 4" xfId="4428" xr:uid="{00000000-0005-0000-0000-00002F0F0000}"/>
    <cellStyle name="Navadno 3 2 2 2 8 3" xfId="1075" xr:uid="{00000000-0005-0000-0000-0000300F0000}"/>
    <cellStyle name="Navadno 3 2 2 2 8 3 2" xfId="3606" xr:uid="{00000000-0005-0000-0000-0000310F0000}"/>
    <cellStyle name="Navadno 3 2 2 2 8 3 2 2" xfId="7278" xr:uid="{00000000-0005-0000-0000-0000320F0000}"/>
    <cellStyle name="Navadno 3 2 2 2 8 3 3" xfId="2372" xr:uid="{00000000-0005-0000-0000-0000330F0000}"/>
    <cellStyle name="Navadno 3 2 2 2 8 3 3 2" xfId="6046" xr:uid="{00000000-0005-0000-0000-0000340F0000}"/>
    <cellStyle name="Navadno 3 2 2 2 8 3 4" xfId="4838" xr:uid="{00000000-0005-0000-0000-0000350F0000}"/>
    <cellStyle name="Navadno 3 2 2 2 8 4" xfId="2804" xr:uid="{00000000-0005-0000-0000-0000360F0000}"/>
    <cellStyle name="Navadno 3 2 2 2 8 4 2" xfId="6476" xr:uid="{00000000-0005-0000-0000-0000370F0000}"/>
    <cellStyle name="Navadno 3 2 2 2 8 5" xfId="1570" xr:uid="{00000000-0005-0000-0000-0000380F0000}"/>
    <cellStyle name="Navadno 3 2 2 2 8 5 2" xfId="5244" xr:uid="{00000000-0005-0000-0000-0000390F0000}"/>
    <cellStyle name="Navadno 3 2 2 2 8 6" xfId="4036" xr:uid="{00000000-0005-0000-0000-00003A0F0000}"/>
    <cellStyle name="Navadno 3 2 2 2 9" xfId="279" xr:uid="{00000000-0005-0000-0000-00003B0F0000}"/>
    <cellStyle name="Navadno 3 2 2 2 9 2" xfId="677" xr:uid="{00000000-0005-0000-0000-00003C0F0000}"/>
    <cellStyle name="Navadno 3 2 2 2 9 2 2" xfId="3208" xr:uid="{00000000-0005-0000-0000-00003D0F0000}"/>
    <cellStyle name="Navadno 3 2 2 2 9 2 2 2" xfId="6880" xr:uid="{00000000-0005-0000-0000-00003E0F0000}"/>
    <cellStyle name="Navadno 3 2 2 2 9 2 3" xfId="1974" xr:uid="{00000000-0005-0000-0000-00003F0F0000}"/>
    <cellStyle name="Navadno 3 2 2 2 9 2 3 2" xfId="5648" xr:uid="{00000000-0005-0000-0000-0000400F0000}"/>
    <cellStyle name="Navadno 3 2 2 2 9 2 4" xfId="4440" xr:uid="{00000000-0005-0000-0000-0000410F0000}"/>
    <cellStyle name="Navadno 3 2 2 2 9 3" xfId="1087" xr:uid="{00000000-0005-0000-0000-0000420F0000}"/>
    <cellStyle name="Navadno 3 2 2 2 9 3 2" xfId="3618" xr:uid="{00000000-0005-0000-0000-0000430F0000}"/>
    <cellStyle name="Navadno 3 2 2 2 9 3 2 2" xfId="7290" xr:uid="{00000000-0005-0000-0000-0000440F0000}"/>
    <cellStyle name="Navadno 3 2 2 2 9 3 3" xfId="2384" xr:uid="{00000000-0005-0000-0000-0000450F0000}"/>
    <cellStyle name="Navadno 3 2 2 2 9 3 3 2" xfId="6058" xr:uid="{00000000-0005-0000-0000-0000460F0000}"/>
    <cellStyle name="Navadno 3 2 2 2 9 3 4" xfId="4850" xr:uid="{00000000-0005-0000-0000-0000470F0000}"/>
    <cellStyle name="Navadno 3 2 2 2 9 4" xfId="2816" xr:uid="{00000000-0005-0000-0000-0000480F0000}"/>
    <cellStyle name="Navadno 3 2 2 2 9 4 2" xfId="6488" xr:uid="{00000000-0005-0000-0000-0000490F0000}"/>
    <cellStyle name="Navadno 3 2 2 2 9 5" xfId="1582" xr:uid="{00000000-0005-0000-0000-00004A0F0000}"/>
    <cellStyle name="Navadno 3 2 2 2 9 5 2" xfId="5256" xr:uid="{00000000-0005-0000-0000-00004B0F0000}"/>
    <cellStyle name="Navadno 3 2 2 2 9 6" xfId="4048" xr:uid="{00000000-0005-0000-0000-00004C0F0000}"/>
    <cellStyle name="Navadno 3 2 2 20" xfId="3856" xr:uid="{00000000-0005-0000-0000-00004D0F0000}"/>
    <cellStyle name="Navadno 3 2 2 3" xfId="93" xr:uid="{00000000-0005-0000-0000-00004E0F0000}"/>
    <cellStyle name="Navadno 3 2 2 3 10" xfId="884" xr:uid="{00000000-0005-0000-0000-00004F0F0000}"/>
    <cellStyle name="Navadno 3 2 2 3 10 2" xfId="3415" xr:uid="{00000000-0005-0000-0000-0000500F0000}"/>
    <cellStyle name="Navadno 3 2 2 3 10 2 2" xfId="7087" xr:uid="{00000000-0005-0000-0000-0000510F0000}"/>
    <cellStyle name="Navadno 3 2 2 3 10 3" xfId="2181" xr:uid="{00000000-0005-0000-0000-0000520F0000}"/>
    <cellStyle name="Navadno 3 2 2 3 10 3 2" xfId="5855" xr:uid="{00000000-0005-0000-0000-0000530F0000}"/>
    <cellStyle name="Navadno 3 2 2 3 10 4" xfId="4647" xr:uid="{00000000-0005-0000-0000-0000540F0000}"/>
    <cellStyle name="Navadno 3 2 2 3 11" xfId="911" xr:uid="{00000000-0005-0000-0000-0000550F0000}"/>
    <cellStyle name="Navadno 3 2 2 3 11 2" xfId="3442" xr:uid="{00000000-0005-0000-0000-0000560F0000}"/>
    <cellStyle name="Navadno 3 2 2 3 11 2 2" xfId="7114" xr:uid="{00000000-0005-0000-0000-0000570F0000}"/>
    <cellStyle name="Navadno 3 2 2 3 11 3" xfId="2208" xr:uid="{00000000-0005-0000-0000-0000580F0000}"/>
    <cellStyle name="Navadno 3 2 2 3 11 3 2" xfId="5882" xr:uid="{00000000-0005-0000-0000-0000590F0000}"/>
    <cellStyle name="Navadno 3 2 2 3 11 4" xfId="4674" xr:uid="{00000000-0005-0000-0000-00005A0F0000}"/>
    <cellStyle name="Navadno 3 2 2 3 12" xfId="2596" xr:uid="{00000000-0005-0000-0000-00005B0F0000}"/>
    <cellStyle name="Navadno 3 2 2 3 12 2" xfId="3830" xr:uid="{00000000-0005-0000-0000-00005C0F0000}"/>
    <cellStyle name="Navadno 3 2 2 3 12 2 2" xfId="7502" xr:uid="{00000000-0005-0000-0000-00005D0F0000}"/>
    <cellStyle name="Navadno 3 2 2 3 12 3" xfId="6270" xr:uid="{00000000-0005-0000-0000-00005E0F0000}"/>
    <cellStyle name="Navadno 3 2 2 3 13" xfId="2640" xr:uid="{00000000-0005-0000-0000-00005F0F0000}"/>
    <cellStyle name="Navadno 3 2 2 3 13 2" xfId="6312" xr:uid="{00000000-0005-0000-0000-0000600F0000}"/>
    <cellStyle name="Navadno 3 2 2 3 14" xfId="1406" xr:uid="{00000000-0005-0000-0000-0000610F0000}"/>
    <cellStyle name="Navadno 3 2 2 3 14 2" xfId="5080" xr:uid="{00000000-0005-0000-0000-0000620F0000}"/>
    <cellStyle name="Navadno 3 2 2 3 15" xfId="3872" xr:uid="{00000000-0005-0000-0000-0000630F0000}"/>
    <cellStyle name="Navadno 3 2 2 3 2" xfId="153" xr:uid="{00000000-0005-0000-0000-0000640F0000}"/>
    <cellStyle name="Navadno 3 2 2 3 2 2" xfId="236" xr:uid="{00000000-0005-0000-0000-0000650F0000}"/>
    <cellStyle name="Navadno 3 2 2 3 2 2 2" xfId="356" xr:uid="{00000000-0005-0000-0000-0000660F0000}"/>
    <cellStyle name="Navadno 3 2 2 3 2 2 2 2" xfId="754" xr:uid="{00000000-0005-0000-0000-0000670F0000}"/>
    <cellStyle name="Navadno 3 2 2 3 2 2 2 2 2" xfId="3285" xr:uid="{00000000-0005-0000-0000-0000680F0000}"/>
    <cellStyle name="Navadno 3 2 2 3 2 2 2 2 2 2" xfId="6957" xr:uid="{00000000-0005-0000-0000-0000690F0000}"/>
    <cellStyle name="Navadno 3 2 2 3 2 2 2 2 3" xfId="2051" xr:uid="{00000000-0005-0000-0000-00006A0F0000}"/>
    <cellStyle name="Navadno 3 2 2 3 2 2 2 2 3 2" xfId="5725" xr:uid="{00000000-0005-0000-0000-00006B0F0000}"/>
    <cellStyle name="Navadno 3 2 2 3 2 2 2 2 4" xfId="4517" xr:uid="{00000000-0005-0000-0000-00006C0F0000}"/>
    <cellStyle name="Navadno 3 2 2 3 2 2 2 3" xfId="1164" xr:uid="{00000000-0005-0000-0000-00006D0F0000}"/>
    <cellStyle name="Navadno 3 2 2 3 2 2 2 3 2" xfId="3695" xr:uid="{00000000-0005-0000-0000-00006E0F0000}"/>
    <cellStyle name="Navadno 3 2 2 3 2 2 2 3 2 2" xfId="7367" xr:uid="{00000000-0005-0000-0000-00006F0F0000}"/>
    <cellStyle name="Navadno 3 2 2 3 2 2 2 3 3" xfId="2461" xr:uid="{00000000-0005-0000-0000-0000700F0000}"/>
    <cellStyle name="Navadno 3 2 2 3 2 2 2 3 3 2" xfId="6135" xr:uid="{00000000-0005-0000-0000-0000710F0000}"/>
    <cellStyle name="Navadno 3 2 2 3 2 2 2 3 4" xfId="4927" xr:uid="{00000000-0005-0000-0000-0000720F0000}"/>
    <cellStyle name="Navadno 3 2 2 3 2 2 2 4" xfId="2893" xr:uid="{00000000-0005-0000-0000-0000730F0000}"/>
    <cellStyle name="Navadno 3 2 2 3 2 2 2 4 2" xfId="6565" xr:uid="{00000000-0005-0000-0000-0000740F0000}"/>
    <cellStyle name="Navadno 3 2 2 3 2 2 2 5" xfId="1659" xr:uid="{00000000-0005-0000-0000-0000750F0000}"/>
    <cellStyle name="Navadno 3 2 2 3 2 2 2 5 2" xfId="5333" xr:uid="{00000000-0005-0000-0000-0000760F0000}"/>
    <cellStyle name="Navadno 3 2 2 3 2 2 2 6" xfId="4125" xr:uid="{00000000-0005-0000-0000-0000770F0000}"/>
    <cellStyle name="Navadno 3 2 2 3 2 2 3" xfId="635" xr:uid="{00000000-0005-0000-0000-0000780F0000}"/>
    <cellStyle name="Navadno 3 2 2 3 2 2 3 2" xfId="3166" xr:uid="{00000000-0005-0000-0000-0000790F0000}"/>
    <cellStyle name="Navadno 3 2 2 3 2 2 3 2 2" xfId="6838" xr:uid="{00000000-0005-0000-0000-00007A0F0000}"/>
    <cellStyle name="Navadno 3 2 2 3 2 2 3 3" xfId="1932" xr:uid="{00000000-0005-0000-0000-00007B0F0000}"/>
    <cellStyle name="Navadno 3 2 2 3 2 2 3 3 2" xfId="5606" xr:uid="{00000000-0005-0000-0000-00007C0F0000}"/>
    <cellStyle name="Navadno 3 2 2 3 2 2 3 4" xfId="4398" xr:uid="{00000000-0005-0000-0000-00007D0F0000}"/>
    <cellStyle name="Navadno 3 2 2 3 2 2 4" xfId="1045" xr:uid="{00000000-0005-0000-0000-00007E0F0000}"/>
    <cellStyle name="Navadno 3 2 2 3 2 2 4 2" xfId="3576" xr:uid="{00000000-0005-0000-0000-00007F0F0000}"/>
    <cellStyle name="Navadno 3 2 2 3 2 2 4 2 2" xfId="7248" xr:uid="{00000000-0005-0000-0000-0000800F0000}"/>
    <cellStyle name="Navadno 3 2 2 3 2 2 4 3" xfId="2342" xr:uid="{00000000-0005-0000-0000-0000810F0000}"/>
    <cellStyle name="Navadno 3 2 2 3 2 2 4 3 2" xfId="6016" xr:uid="{00000000-0005-0000-0000-0000820F0000}"/>
    <cellStyle name="Navadno 3 2 2 3 2 2 4 4" xfId="4808" xr:uid="{00000000-0005-0000-0000-0000830F0000}"/>
    <cellStyle name="Navadno 3 2 2 3 2 2 5" xfId="2774" xr:uid="{00000000-0005-0000-0000-0000840F0000}"/>
    <cellStyle name="Navadno 3 2 2 3 2 2 5 2" xfId="6446" xr:uid="{00000000-0005-0000-0000-0000850F0000}"/>
    <cellStyle name="Navadno 3 2 2 3 2 2 6" xfId="1540" xr:uid="{00000000-0005-0000-0000-0000860F0000}"/>
    <cellStyle name="Navadno 3 2 2 3 2 2 6 2" xfId="5214" xr:uid="{00000000-0005-0000-0000-0000870F0000}"/>
    <cellStyle name="Navadno 3 2 2 3 2 2 7" xfId="4006" xr:uid="{00000000-0005-0000-0000-0000880F0000}"/>
    <cellStyle name="Navadno 3 2 2 3 2 3" xfId="302" xr:uid="{00000000-0005-0000-0000-0000890F0000}"/>
    <cellStyle name="Navadno 3 2 2 3 2 3 2" xfId="700" xr:uid="{00000000-0005-0000-0000-00008A0F0000}"/>
    <cellStyle name="Navadno 3 2 2 3 2 3 2 2" xfId="3231" xr:uid="{00000000-0005-0000-0000-00008B0F0000}"/>
    <cellStyle name="Navadno 3 2 2 3 2 3 2 2 2" xfId="6903" xr:uid="{00000000-0005-0000-0000-00008C0F0000}"/>
    <cellStyle name="Navadno 3 2 2 3 2 3 2 3" xfId="1997" xr:uid="{00000000-0005-0000-0000-00008D0F0000}"/>
    <cellStyle name="Navadno 3 2 2 3 2 3 2 3 2" xfId="5671" xr:uid="{00000000-0005-0000-0000-00008E0F0000}"/>
    <cellStyle name="Navadno 3 2 2 3 2 3 2 4" xfId="4463" xr:uid="{00000000-0005-0000-0000-00008F0F0000}"/>
    <cellStyle name="Navadno 3 2 2 3 2 3 3" xfId="1110" xr:uid="{00000000-0005-0000-0000-0000900F0000}"/>
    <cellStyle name="Navadno 3 2 2 3 2 3 3 2" xfId="3641" xr:uid="{00000000-0005-0000-0000-0000910F0000}"/>
    <cellStyle name="Navadno 3 2 2 3 2 3 3 2 2" xfId="7313" xr:uid="{00000000-0005-0000-0000-0000920F0000}"/>
    <cellStyle name="Navadno 3 2 2 3 2 3 3 3" xfId="2407" xr:uid="{00000000-0005-0000-0000-0000930F0000}"/>
    <cellStyle name="Navadno 3 2 2 3 2 3 3 3 2" xfId="6081" xr:uid="{00000000-0005-0000-0000-0000940F0000}"/>
    <cellStyle name="Navadno 3 2 2 3 2 3 3 4" xfId="4873" xr:uid="{00000000-0005-0000-0000-0000950F0000}"/>
    <cellStyle name="Navadno 3 2 2 3 2 3 4" xfId="2839" xr:uid="{00000000-0005-0000-0000-0000960F0000}"/>
    <cellStyle name="Navadno 3 2 2 3 2 3 4 2" xfId="6511" xr:uid="{00000000-0005-0000-0000-0000970F0000}"/>
    <cellStyle name="Navadno 3 2 2 3 2 3 5" xfId="1605" xr:uid="{00000000-0005-0000-0000-0000980F0000}"/>
    <cellStyle name="Navadno 3 2 2 3 2 3 5 2" xfId="5279" xr:uid="{00000000-0005-0000-0000-0000990F0000}"/>
    <cellStyle name="Navadno 3 2 2 3 2 3 6" xfId="4071" xr:uid="{00000000-0005-0000-0000-00009A0F0000}"/>
    <cellStyle name="Navadno 3 2 2 3 2 4" xfId="424" xr:uid="{00000000-0005-0000-0000-00009B0F0000}"/>
    <cellStyle name="Navadno 3 2 2 3 2 4 2" xfId="817" xr:uid="{00000000-0005-0000-0000-00009C0F0000}"/>
    <cellStyle name="Navadno 3 2 2 3 2 4 2 2" xfId="3348" xr:uid="{00000000-0005-0000-0000-00009D0F0000}"/>
    <cellStyle name="Navadno 3 2 2 3 2 4 2 2 2" xfId="7020" xr:uid="{00000000-0005-0000-0000-00009E0F0000}"/>
    <cellStyle name="Navadno 3 2 2 3 2 4 2 3" xfId="2114" xr:uid="{00000000-0005-0000-0000-00009F0F0000}"/>
    <cellStyle name="Navadno 3 2 2 3 2 4 2 3 2" xfId="5788" xr:uid="{00000000-0005-0000-0000-0000A00F0000}"/>
    <cellStyle name="Navadno 3 2 2 3 2 4 2 4" xfId="4580" xr:uid="{00000000-0005-0000-0000-0000A10F0000}"/>
    <cellStyle name="Navadno 3 2 2 3 2 4 3" xfId="1227" xr:uid="{00000000-0005-0000-0000-0000A20F0000}"/>
    <cellStyle name="Navadno 3 2 2 3 2 4 3 2" xfId="3758" xr:uid="{00000000-0005-0000-0000-0000A30F0000}"/>
    <cellStyle name="Navadno 3 2 2 3 2 4 3 2 2" xfId="7430" xr:uid="{00000000-0005-0000-0000-0000A40F0000}"/>
    <cellStyle name="Navadno 3 2 2 3 2 4 3 3" xfId="2524" xr:uid="{00000000-0005-0000-0000-0000A50F0000}"/>
    <cellStyle name="Navadno 3 2 2 3 2 4 3 3 2" xfId="6198" xr:uid="{00000000-0005-0000-0000-0000A60F0000}"/>
    <cellStyle name="Navadno 3 2 2 3 2 4 3 4" xfId="4990" xr:uid="{00000000-0005-0000-0000-0000A70F0000}"/>
    <cellStyle name="Navadno 3 2 2 3 2 4 4" xfId="2956" xr:uid="{00000000-0005-0000-0000-0000A80F0000}"/>
    <cellStyle name="Navadno 3 2 2 3 2 4 4 2" xfId="6628" xr:uid="{00000000-0005-0000-0000-0000A90F0000}"/>
    <cellStyle name="Navadno 3 2 2 3 2 4 5" xfId="1722" xr:uid="{00000000-0005-0000-0000-0000AA0F0000}"/>
    <cellStyle name="Navadno 3 2 2 3 2 4 5 2" xfId="5396" xr:uid="{00000000-0005-0000-0000-0000AB0F0000}"/>
    <cellStyle name="Navadno 3 2 2 3 2 4 6" xfId="4188" xr:uid="{00000000-0005-0000-0000-0000AC0F0000}"/>
    <cellStyle name="Navadno 3 2 2 3 2 5" xfId="552" xr:uid="{00000000-0005-0000-0000-0000AD0F0000}"/>
    <cellStyle name="Navadno 3 2 2 3 2 5 2" xfId="3083" xr:uid="{00000000-0005-0000-0000-0000AE0F0000}"/>
    <cellStyle name="Navadno 3 2 2 3 2 5 2 2" xfId="6755" xr:uid="{00000000-0005-0000-0000-0000AF0F0000}"/>
    <cellStyle name="Navadno 3 2 2 3 2 5 3" xfId="1849" xr:uid="{00000000-0005-0000-0000-0000B00F0000}"/>
    <cellStyle name="Navadno 3 2 2 3 2 5 3 2" xfId="5523" xr:uid="{00000000-0005-0000-0000-0000B10F0000}"/>
    <cellStyle name="Navadno 3 2 2 3 2 5 4" xfId="4315" xr:uid="{00000000-0005-0000-0000-0000B20F0000}"/>
    <cellStyle name="Navadno 3 2 2 3 2 6" xfId="962" xr:uid="{00000000-0005-0000-0000-0000B30F0000}"/>
    <cellStyle name="Navadno 3 2 2 3 2 6 2" xfId="3493" xr:uid="{00000000-0005-0000-0000-0000B40F0000}"/>
    <cellStyle name="Navadno 3 2 2 3 2 6 2 2" xfId="7165" xr:uid="{00000000-0005-0000-0000-0000B50F0000}"/>
    <cellStyle name="Navadno 3 2 2 3 2 6 3" xfId="2259" xr:uid="{00000000-0005-0000-0000-0000B60F0000}"/>
    <cellStyle name="Navadno 3 2 2 3 2 6 3 2" xfId="5933" xr:uid="{00000000-0005-0000-0000-0000B70F0000}"/>
    <cellStyle name="Navadno 3 2 2 3 2 6 4" xfId="4725" xr:uid="{00000000-0005-0000-0000-0000B80F0000}"/>
    <cellStyle name="Navadno 3 2 2 3 2 7" xfId="2691" xr:uid="{00000000-0005-0000-0000-0000B90F0000}"/>
    <cellStyle name="Navadno 3 2 2 3 2 7 2" xfId="6363" xr:uid="{00000000-0005-0000-0000-0000BA0F0000}"/>
    <cellStyle name="Navadno 3 2 2 3 2 8" xfId="1457" xr:uid="{00000000-0005-0000-0000-0000BB0F0000}"/>
    <cellStyle name="Navadno 3 2 2 3 2 8 2" xfId="5131" xr:uid="{00000000-0005-0000-0000-0000BC0F0000}"/>
    <cellStyle name="Navadno 3 2 2 3 2 9" xfId="3923" xr:uid="{00000000-0005-0000-0000-0000BD0F0000}"/>
    <cellStyle name="Navadno 3 2 2 3 3" xfId="169" xr:uid="{00000000-0005-0000-0000-0000BE0F0000}"/>
    <cellStyle name="Navadno 3 2 2 3 3 2" xfId="338" xr:uid="{00000000-0005-0000-0000-0000BF0F0000}"/>
    <cellStyle name="Navadno 3 2 2 3 3 2 2" xfId="736" xr:uid="{00000000-0005-0000-0000-0000C00F0000}"/>
    <cellStyle name="Navadno 3 2 2 3 3 2 2 2" xfId="3267" xr:uid="{00000000-0005-0000-0000-0000C10F0000}"/>
    <cellStyle name="Navadno 3 2 2 3 3 2 2 2 2" xfId="6939" xr:uid="{00000000-0005-0000-0000-0000C20F0000}"/>
    <cellStyle name="Navadno 3 2 2 3 3 2 2 3" xfId="2033" xr:uid="{00000000-0005-0000-0000-0000C30F0000}"/>
    <cellStyle name="Navadno 3 2 2 3 3 2 2 3 2" xfId="5707" xr:uid="{00000000-0005-0000-0000-0000C40F0000}"/>
    <cellStyle name="Navadno 3 2 2 3 3 2 2 4" xfId="4499" xr:uid="{00000000-0005-0000-0000-0000C50F0000}"/>
    <cellStyle name="Navadno 3 2 2 3 3 2 3" xfId="1146" xr:uid="{00000000-0005-0000-0000-0000C60F0000}"/>
    <cellStyle name="Navadno 3 2 2 3 3 2 3 2" xfId="3677" xr:uid="{00000000-0005-0000-0000-0000C70F0000}"/>
    <cellStyle name="Navadno 3 2 2 3 3 2 3 2 2" xfId="7349" xr:uid="{00000000-0005-0000-0000-0000C80F0000}"/>
    <cellStyle name="Navadno 3 2 2 3 3 2 3 3" xfId="2443" xr:uid="{00000000-0005-0000-0000-0000C90F0000}"/>
    <cellStyle name="Navadno 3 2 2 3 3 2 3 3 2" xfId="6117" xr:uid="{00000000-0005-0000-0000-0000CA0F0000}"/>
    <cellStyle name="Navadno 3 2 2 3 3 2 3 4" xfId="4909" xr:uid="{00000000-0005-0000-0000-0000CB0F0000}"/>
    <cellStyle name="Navadno 3 2 2 3 3 2 4" xfId="2875" xr:uid="{00000000-0005-0000-0000-0000CC0F0000}"/>
    <cellStyle name="Navadno 3 2 2 3 3 2 4 2" xfId="6547" xr:uid="{00000000-0005-0000-0000-0000CD0F0000}"/>
    <cellStyle name="Navadno 3 2 2 3 3 2 5" xfId="1641" xr:uid="{00000000-0005-0000-0000-0000CE0F0000}"/>
    <cellStyle name="Navadno 3 2 2 3 3 2 5 2" xfId="5315" xr:uid="{00000000-0005-0000-0000-0000CF0F0000}"/>
    <cellStyle name="Navadno 3 2 2 3 3 2 6" xfId="4107" xr:uid="{00000000-0005-0000-0000-0000D00F0000}"/>
    <cellStyle name="Navadno 3 2 2 3 3 3" xfId="442" xr:uid="{00000000-0005-0000-0000-0000D10F0000}"/>
    <cellStyle name="Navadno 3 2 2 3 3 3 2" xfId="835" xr:uid="{00000000-0005-0000-0000-0000D20F0000}"/>
    <cellStyle name="Navadno 3 2 2 3 3 3 2 2" xfId="3366" xr:uid="{00000000-0005-0000-0000-0000D30F0000}"/>
    <cellStyle name="Navadno 3 2 2 3 3 3 2 2 2" xfId="7038" xr:uid="{00000000-0005-0000-0000-0000D40F0000}"/>
    <cellStyle name="Navadno 3 2 2 3 3 3 2 3" xfId="2132" xr:uid="{00000000-0005-0000-0000-0000D50F0000}"/>
    <cellStyle name="Navadno 3 2 2 3 3 3 2 3 2" xfId="5806" xr:uid="{00000000-0005-0000-0000-0000D60F0000}"/>
    <cellStyle name="Navadno 3 2 2 3 3 3 2 4" xfId="4598" xr:uid="{00000000-0005-0000-0000-0000D70F0000}"/>
    <cellStyle name="Navadno 3 2 2 3 3 3 3" xfId="1245" xr:uid="{00000000-0005-0000-0000-0000D80F0000}"/>
    <cellStyle name="Navadno 3 2 2 3 3 3 3 2" xfId="3776" xr:uid="{00000000-0005-0000-0000-0000D90F0000}"/>
    <cellStyle name="Navadno 3 2 2 3 3 3 3 2 2" xfId="7448" xr:uid="{00000000-0005-0000-0000-0000DA0F0000}"/>
    <cellStyle name="Navadno 3 2 2 3 3 3 3 3" xfId="2542" xr:uid="{00000000-0005-0000-0000-0000DB0F0000}"/>
    <cellStyle name="Navadno 3 2 2 3 3 3 3 3 2" xfId="6216" xr:uid="{00000000-0005-0000-0000-0000DC0F0000}"/>
    <cellStyle name="Navadno 3 2 2 3 3 3 3 4" xfId="5008" xr:uid="{00000000-0005-0000-0000-0000DD0F0000}"/>
    <cellStyle name="Navadno 3 2 2 3 3 3 4" xfId="2974" xr:uid="{00000000-0005-0000-0000-0000DE0F0000}"/>
    <cellStyle name="Navadno 3 2 2 3 3 3 4 2" xfId="6646" xr:uid="{00000000-0005-0000-0000-0000DF0F0000}"/>
    <cellStyle name="Navadno 3 2 2 3 3 3 5" xfId="1740" xr:uid="{00000000-0005-0000-0000-0000E00F0000}"/>
    <cellStyle name="Navadno 3 2 2 3 3 3 5 2" xfId="5414" xr:uid="{00000000-0005-0000-0000-0000E10F0000}"/>
    <cellStyle name="Navadno 3 2 2 3 3 3 6" xfId="4206" xr:uid="{00000000-0005-0000-0000-0000E20F0000}"/>
    <cellStyle name="Navadno 3 2 2 3 3 4" xfId="568" xr:uid="{00000000-0005-0000-0000-0000E30F0000}"/>
    <cellStyle name="Navadno 3 2 2 3 3 4 2" xfId="3099" xr:uid="{00000000-0005-0000-0000-0000E40F0000}"/>
    <cellStyle name="Navadno 3 2 2 3 3 4 2 2" xfId="6771" xr:uid="{00000000-0005-0000-0000-0000E50F0000}"/>
    <cellStyle name="Navadno 3 2 2 3 3 4 3" xfId="1865" xr:uid="{00000000-0005-0000-0000-0000E60F0000}"/>
    <cellStyle name="Navadno 3 2 2 3 3 4 3 2" xfId="5539" xr:uid="{00000000-0005-0000-0000-0000E70F0000}"/>
    <cellStyle name="Navadno 3 2 2 3 3 4 4" xfId="4331" xr:uid="{00000000-0005-0000-0000-0000E80F0000}"/>
    <cellStyle name="Navadno 3 2 2 3 3 5" xfId="978" xr:uid="{00000000-0005-0000-0000-0000E90F0000}"/>
    <cellStyle name="Navadno 3 2 2 3 3 5 2" xfId="3509" xr:uid="{00000000-0005-0000-0000-0000EA0F0000}"/>
    <cellStyle name="Navadno 3 2 2 3 3 5 2 2" xfId="7181" xr:uid="{00000000-0005-0000-0000-0000EB0F0000}"/>
    <cellStyle name="Navadno 3 2 2 3 3 5 3" xfId="2275" xr:uid="{00000000-0005-0000-0000-0000EC0F0000}"/>
    <cellStyle name="Navadno 3 2 2 3 3 5 3 2" xfId="5949" xr:uid="{00000000-0005-0000-0000-0000ED0F0000}"/>
    <cellStyle name="Navadno 3 2 2 3 3 5 4" xfId="4741" xr:uid="{00000000-0005-0000-0000-0000EE0F0000}"/>
    <cellStyle name="Navadno 3 2 2 3 3 6" xfId="2707" xr:uid="{00000000-0005-0000-0000-0000EF0F0000}"/>
    <cellStyle name="Navadno 3 2 2 3 3 6 2" xfId="6379" xr:uid="{00000000-0005-0000-0000-0000F00F0000}"/>
    <cellStyle name="Navadno 3 2 2 3 3 7" xfId="1473" xr:uid="{00000000-0005-0000-0000-0000F10F0000}"/>
    <cellStyle name="Navadno 3 2 2 3 3 7 2" xfId="5147" xr:uid="{00000000-0005-0000-0000-0000F20F0000}"/>
    <cellStyle name="Navadno 3 2 2 3 3 8" xfId="3939" xr:uid="{00000000-0005-0000-0000-0000F30F0000}"/>
    <cellStyle name="Navadno 3 2 2 3 4" xfId="196" xr:uid="{00000000-0005-0000-0000-0000F40F0000}"/>
    <cellStyle name="Navadno 3 2 2 3 4 2" xfId="469" xr:uid="{00000000-0005-0000-0000-0000F50F0000}"/>
    <cellStyle name="Navadno 3 2 2 3 4 2 2" xfId="862" xr:uid="{00000000-0005-0000-0000-0000F60F0000}"/>
    <cellStyle name="Navadno 3 2 2 3 4 2 2 2" xfId="3393" xr:uid="{00000000-0005-0000-0000-0000F70F0000}"/>
    <cellStyle name="Navadno 3 2 2 3 4 2 2 2 2" xfId="7065" xr:uid="{00000000-0005-0000-0000-0000F80F0000}"/>
    <cellStyle name="Navadno 3 2 2 3 4 2 2 3" xfId="2159" xr:uid="{00000000-0005-0000-0000-0000F90F0000}"/>
    <cellStyle name="Navadno 3 2 2 3 4 2 2 3 2" xfId="5833" xr:uid="{00000000-0005-0000-0000-0000FA0F0000}"/>
    <cellStyle name="Navadno 3 2 2 3 4 2 2 4" xfId="4625" xr:uid="{00000000-0005-0000-0000-0000FB0F0000}"/>
    <cellStyle name="Navadno 3 2 2 3 4 2 3" xfId="1272" xr:uid="{00000000-0005-0000-0000-0000FC0F0000}"/>
    <cellStyle name="Navadno 3 2 2 3 4 2 3 2" xfId="3803" xr:uid="{00000000-0005-0000-0000-0000FD0F0000}"/>
    <cellStyle name="Navadno 3 2 2 3 4 2 3 2 2" xfId="7475" xr:uid="{00000000-0005-0000-0000-0000FE0F0000}"/>
    <cellStyle name="Navadno 3 2 2 3 4 2 3 3" xfId="2569" xr:uid="{00000000-0005-0000-0000-0000FF0F0000}"/>
    <cellStyle name="Navadno 3 2 2 3 4 2 3 3 2" xfId="6243" xr:uid="{00000000-0005-0000-0000-000000100000}"/>
    <cellStyle name="Navadno 3 2 2 3 4 2 3 4" xfId="5035" xr:uid="{00000000-0005-0000-0000-000001100000}"/>
    <cellStyle name="Navadno 3 2 2 3 4 2 4" xfId="3001" xr:uid="{00000000-0005-0000-0000-000002100000}"/>
    <cellStyle name="Navadno 3 2 2 3 4 2 4 2" xfId="6673" xr:uid="{00000000-0005-0000-0000-000003100000}"/>
    <cellStyle name="Navadno 3 2 2 3 4 2 5" xfId="1767" xr:uid="{00000000-0005-0000-0000-000004100000}"/>
    <cellStyle name="Navadno 3 2 2 3 4 2 5 2" xfId="5441" xr:uid="{00000000-0005-0000-0000-000005100000}"/>
    <cellStyle name="Navadno 3 2 2 3 4 2 6" xfId="4233" xr:uid="{00000000-0005-0000-0000-000006100000}"/>
    <cellStyle name="Navadno 3 2 2 3 4 3" xfId="595" xr:uid="{00000000-0005-0000-0000-000007100000}"/>
    <cellStyle name="Navadno 3 2 2 3 4 3 2" xfId="3126" xr:uid="{00000000-0005-0000-0000-000008100000}"/>
    <cellStyle name="Navadno 3 2 2 3 4 3 2 2" xfId="6798" xr:uid="{00000000-0005-0000-0000-000009100000}"/>
    <cellStyle name="Navadno 3 2 2 3 4 3 3" xfId="1892" xr:uid="{00000000-0005-0000-0000-00000A100000}"/>
    <cellStyle name="Navadno 3 2 2 3 4 3 3 2" xfId="5566" xr:uid="{00000000-0005-0000-0000-00000B100000}"/>
    <cellStyle name="Navadno 3 2 2 3 4 3 4" xfId="4358" xr:uid="{00000000-0005-0000-0000-00000C100000}"/>
    <cellStyle name="Navadno 3 2 2 3 4 4" xfId="1005" xr:uid="{00000000-0005-0000-0000-00000D100000}"/>
    <cellStyle name="Navadno 3 2 2 3 4 4 2" xfId="3536" xr:uid="{00000000-0005-0000-0000-00000E100000}"/>
    <cellStyle name="Navadno 3 2 2 3 4 4 2 2" xfId="7208" xr:uid="{00000000-0005-0000-0000-00000F100000}"/>
    <cellStyle name="Navadno 3 2 2 3 4 4 3" xfId="2302" xr:uid="{00000000-0005-0000-0000-000010100000}"/>
    <cellStyle name="Navadno 3 2 2 3 4 4 3 2" xfId="5976" xr:uid="{00000000-0005-0000-0000-000011100000}"/>
    <cellStyle name="Navadno 3 2 2 3 4 4 4" xfId="4768" xr:uid="{00000000-0005-0000-0000-000012100000}"/>
    <cellStyle name="Navadno 3 2 2 3 4 5" xfId="2734" xr:uid="{00000000-0005-0000-0000-000013100000}"/>
    <cellStyle name="Navadno 3 2 2 3 4 5 2" xfId="6406" xr:uid="{00000000-0005-0000-0000-000014100000}"/>
    <cellStyle name="Navadno 3 2 2 3 4 6" xfId="1500" xr:uid="{00000000-0005-0000-0000-000015100000}"/>
    <cellStyle name="Navadno 3 2 2 3 4 6 2" xfId="5174" xr:uid="{00000000-0005-0000-0000-000016100000}"/>
    <cellStyle name="Navadno 3 2 2 3 4 7" xfId="3966" xr:uid="{00000000-0005-0000-0000-000017100000}"/>
    <cellStyle name="Navadno 3 2 2 3 5" xfId="223" xr:uid="{00000000-0005-0000-0000-000018100000}"/>
    <cellStyle name="Navadno 3 2 2 3 5 2" xfId="622" xr:uid="{00000000-0005-0000-0000-000019100000}"/>
    <cellStyle name="Navadno 3 2 2 3 5 2 2" xfId="3153" xr:uid="{00000000-0005-0000-0000-00001A100000}"/>
    <cellStyle name="Navadno 3 2 2 3 5 2 2 2" xfId="6825" xr:uid="{00000000-0005-0000-0000-00001B100000}"/>
    <cellStyle name="Navadno 3 2 2 3 5 2 3" xfId="1919" xr:uid="{00000000-0005-0000-0000-00001C100000}"/>
    <cellStyle name="Navadno 3 2 2 3 5 2 3 2" xfId="5593" xr:uid="{00000000-0005-0000-0000-00001D100000}"/>
    <cellStyle name="Navadno 3 2 2 3 5 2 4" xfId="4385" xr:uid="{00000000-0005-0000-0000-00001E100000}"/>
    <cellStyle name="Navadno 3 2 2 3 5 3" xfId="1032" xr:uid="{00000000-0005-0000-0000-00001F100000}"/>
    <cellStyle name="Navadno 3 2 2 3 5 3 2" xfId="3563" xr:uid="{00000000-0005-0000-0000-000020100000}"/>
    <cellStyle name="Navadno 3 2 2 3 5 3 2 2" xfId="7235" xr:uid="{00000000-0005-0000-0000-000021100000}"/>
    <cellStyle name="Navadno 3 2 2 3 5 3 3" xfId="2329" xr:uid="{00000000-0005-0000-0000-000022100000}"/>
    <cellStyle name="Navadno 3 2 2 3 5 3 3 2" xfId="6003" xr:uid="{00000000-0005-0000-0000-000023100000}"/>
    <cellStyle name="Navadno 3 2 2 3 5 3 4" xfId="4795" xr:uid="{00000000-0005-0000-0000-000024100000}"/>
    <cellStyle name="Navadno 3 2 2 3 5 4" xfId="2761" xr:uid="{00000000-0005-0000-0000-000025100000}"/>
    <cellStyle name="Navadno 3 2 2 3 5 4 2" xfId="6433" xr:uid="{00000000-0005-0000-0000-000026100000}"/>
    <cellStyle name="Navadno 3 2 2 3 5 5" xfId="1527" xr:uid="{00000000-0005-0000-0000-000027100000}"/>
    <cellStyle name="Navadno 3 2 2 3 5 5 2" xfId="5201" xr:uid="{00000000-0005-0000-0000-000028100000}"/>
    <cellStyle name="Navadno 3 2 2 3 5 6" xfId="3993" xr:uid="{00000000-0005-0000-0000-000029100000}"/>
    <cellStyle name="Navadno 3 2 2 3 6" xfId="284" xr:uid="{00000000-0005-0000-0000-00002A100000}"/>
    <cellStyle name="Navadno 3 2 2 3 6 2" xfId="682" xr:uid="{00000000-0005-0000-0000-00002B100000}"/>
    <cellStyle name="Navadno 3 2 2 3 6 2 2" xfId="3213" xr:uid="{00000000-0005-0000-0000-00002C100000}"/>
    <cellStyle name="Navadno 3 2 2 3 6 2 2 2" xfId="6885" xr:uid="{00000000-0005-0000-0000-00002D100000}"/>
    <cellStyle name="Navadno 3 2 2 3 6 2 3" xfId="1979" xr:uid="{00000000-0005-0000-0000-00002E100000}"/>
    <cellStyle name="Navadno 3 2 2 3 6 2 3 2" xfId="5653" xr:uid="{00000000-0005-0000-0000-00002F100000}"/>
    <cellStyle name="Navadno 3 2 2 3 6 2 4" xfId="4445" xr:uid="{00000000-0005-0000-0000-000030100000}"/>
    <cellStyle name="Navadno 3 2 2 3 6 3" xfId="1092" xr:uid="{00000000-0005-0000-0000-000031100000}"/>
    <cellStyle name="Navadno 3 2 2 3 6 3 2" xfId="3623" xr:uid="{00000000-0005-0000-0000-000032100000}"/>
    <cellStyle name="Navadno 3 2 2 3 6 3 2 2" xfId="7295" xr:uid="{00000000-0005-0000-0000-000033100000}"/>
    <cellStyle name="Navadno 3 2 2 3 6 3 3" xfId="2389" xr:uid="{00000000-0005-0000-0000-000034100000}"/>
    <cellStyle name="Navadno 3 2 2 3 6 3 3 2" xfId="6063" xr:uid="{00000000-0005-0000-0000-000035100000}"/>
    <cellStyle name="Navadno 3 2 2 3 6 3 4" xfId="4855" xr:uid="{00000000-0005-0000-0000-000036100000}"/>
    <cellStyle name="Navadno 3 2 2 3 6 4" xfId="2821" xr:uid="{00000000-0005-0000-0000-000037100000}"/>
    <cellStyle name="Navadno 3 2 2 3 6 4 2" xfId="6493" xr:uid="{00000000-0005-0000-0000-000038100000}"/>
    <cellStyle name="Navadno 3 2 2 3 6 5" xfId="1587" xr:uid="{00000000-0005-0000-0000-000039100000}"/>
    <cellStyle name="Navadno 3 2 2 3 6 5 2" xfId="5261" xr:uid="{00000000-0005-0000-0000-00003A100000}"/>
    <cellStyle name="Navadno 3 2 2 3 6 6" xfId="4053" xr:uid="{00000000-0005-0000-0000-00003B100000}"/>
    <cellStyle name="Navadno 3 2 2 3 7" xfId="405" xr:uid="{00000000-0005-0000-0000-00003C100000}"/>
    <cellStyle name="Navadno 3 2 2 3 7 2" xfId="798" xr:uid="{00000000-0005-0000-0000-00003D100000}"/>
    <cellStyle name="Navadno 3 2 2 3 7 2 2" xfId="3329" xr:uid="{00000000-0005-0000-0000-00003E100000}"/>
    <cellStyle name="Navadno 3 2 2 3 7 2 2 2" xfId="7001" xr:uid="{00000000-0005-0000-0000-00003F100000}"/>
    <cellStyle name="Navadno 3 2 2 3 7 2 3" xfId="2095" xr:uid="{00000000-0005-0000-0000-000040100000}"/>
    <cellStyle name="Navadno 3 2 2 3 7 2 3 2" xfId="5769" xr:uid="{00000000-0005-0000-0000-000041100000}"/>
    <cellStyle name="Navadno 3 2 2 3 7 2 4" xfId="4561" xr:uid="{00000000-0005-0000-0000-000042100000}"/>
    <cellStyle name="Navadno 3 2 2 3 7 3" xfId="1208" xr:uid="{00000000-0005-0000-0000-000043100000}"/>
    <cellStyle name="Navadno 3 2 2 3 7 3 2" xfId="3739" xr:uid="{00000000-0005-0000-0000-000044100000}"/>
    <cellStyle name="Navadno 3 2 2 3 7 3 2 2" xfId="7411" xr:uid="{00000000-0005-0000-0000-000045100000}"/>
    <cellStyle name="Navadno 3 2 2 3 7 3 3" xfId="2505" xr:uid="{00000000-0005-0000-0000-000046100000}"/>
    <cellStyle name="Navadno 3 2 2 3 7 3 3 2" xfId="6179" xr:uid="{00000000-0005-0000-0000-000047100000}"/>
    <cellStyle name="Navadno 3 2 2 3 7 3 4" xfId="4971" xr:uid="{00000000-0005-0000-0000-000048100000}"/>
    <cellStyle name="Navadno 3 2 2 3 7 4" xfId="2937" xr:uid="{00000000-0005-0000-0000-000049100000}"/>
    <cellStyle name="Navadno 3 2 2 3 7 4 2" xfId="6609" xr:uid="{00000000-0005-0000-0000-00004A100000}"/>
    <cellStyle name="Navadno 3 2 2 3 7 5" xfId="1703" xr:uid="{00000000-0005-0000-0000-00004B100000}"/>
    <cellStyle name="Navadno 3 2 2 3 7 5 2" xfId="5377" xr:uid="{00000000-0005-0000-0000-00004C100000}"/>
    <cellStyle name="Navadno 3 2 2 3 7 6" xfId="4169" xr:uid="{00000000-0005-0000-0000-00004D100000}"/>
    <cellStyle name="Navadno 3 2 2 3 8" xfId="134" xr:uid="{00000000-0005-0000-0000-00004E100000}"/>
    <cellStyle name="Navadno 3 2 2 3 8 2" xfId="533" xr:uid="{00000000-0005-0000-0000-00004F100000}"/>
    <cellStyle name="Navadno 3 2 2 3 8 2 2" xfId="3064" xr:uid="{00000000-0005-0000-0000-000050100000}"/>
    <cellStyle name="Navadno 3 2 2 3 8 2 2 2" xfId="6736" xr:uid="{00000000-0005-0000-0000-000051100000}"/>
    <cellStyle name="Navadno 3 2 2 3 8 2 3" xfId="1830" xr:uid="{00000000-0005-0000-0000-000052100000}"/>
    <cellStyle name="Navadno 3 2 2 3 8 2 3 2" xfId="5504" xr:uid="{00000000-0005-0000-0000-000053100000}"/>
    <cellStyle name="Navadno 3 2 2 3 8 2 4" xfId="4296" xr:uid="{00000000-0005-0000-0000-000054100000}"/>
    <cellStyle name="Navadno 3 2 2 3 8 3" xfId="943" xr:uid="{00000000-0005-0000-0000-000055100000}"/>
    <cellStyle name="Navadno 3 2 2 3 8 3 2" xfId="3474" xr:uid="{00000000-0005-0000-0000-000056100000}"/>
    <cellStyle name="Navadno 3 2 2 3 8 3 2 2" xfId="7146" xr:uid="{00000000-0005-0000-0000-000057100000}"/>
    <cellStyle name="Navadno 3 2 2 3 8 3 3" xfId="2240" xr:uid="{00000000-0005-0000-0000-000058100000}"/>
    <cellStyle name="Navadno 3 2 2 3 8 3 3 2" xfId="5914" xr:uid="{00000000-0005-0000-0000-000059100000}"/>
    <cellStyle name="Navadno 3 2 2 3 8 3 4" xfId="4706" xr:uid="{00000000-0005-0000-0000-00005A100000}"/>
    <cellStyle name="Navadno 3 2 2 3 8 4" xfId="2672" xr:uid="{00000000-0005-0000-0000-00005B100000}"/>
    <cellStyle name="Navadno 3 2 2 3 8 4 2" xfId="6344" xr:uid="{00000000-0005-0000-0000-00005C100000}"/>
    <cellStyle name="Navadno 3 2 2 3 8 5" xfId="1438" xr:uid="{00000000-0005-0000-0000-00005D100000}"/>
    <cellStyle name="Navadno 3 2 2 3 8 5 2" xfId="5112" xr:uid="{00000000-0005-0000-0000-00005E100000}"/>
    <cellStyle name="Navadno 3 2 2 3 8 6" xfId="3904" xr:uid="{00000000-0005-0000-0000-00005F100000}"/>
    <cellStyle name="Navadno 3 2 2 3 9" xfId="501" xr:uid="{00000000-0005-0000-0000-000060100000}"/>
    <cellStyle name="Navadno 3 2 2 3 9 2" xfId="3032" xr:uid="{00000000-0005-0000-0000-000061100000}"/>
    <cellStyle name="Navadno 3 2 2 3 9 2 2" xfId="6704" xr:uid="{00000000-0005-0000-0000-000062100000}"/>
    <cellStyle name="Navadno 3 2 2 3 9 3" xfId="1798" xr:uid="{00000000-0005-0000-0000-000063100000}"/>
    <cellStyle name="Navadno 3 2 2 3 9 3 2" xfId="5472" xr:uid="{00000000-0005-0000-0000-000064100000}"/>
    <cellStyle name="Navadno 3 2 2 3 9 4" xfId="4264" xr:uid="{00000000-0005-0000-0000-000065100000}"/>
    <cellStyle name="Navadno 3 2 2 4" xfId="89" xr:uid="{00000000-0005-0000-0000-000066100000}"/>
    <cellStyle name="Navadno 3 2 2 4 10" xfId="3868" xr:uid="{00000000-0005-0000-0000-000067100000}"/>
    <cellStyle name="Navadno 3 2 2 4 2" xfId="214" xr:uid="{00000000-0005-0000-0000-000068100000}"/>
    <cellStyle name="Navadno 3 2 2 4 2 2" xfId="365" xr:uid="{00000000-0005-0000-0000-000069100000}"/>
    <cellStyle name="Navadno 3 2 2 4 2 2 2" xfId="763" xr:uid="{00000000-0005-0000-0000-00006A100000}"/>
    <cellStyle name="Navadno 3 2 2 4 2 2 2 2" xfId="3294" xr:uid="{00000000-0005-0000-0000-00006B100000}"/>
    <cellStyle name="Navadno 3 2 2 4 2 2 2 2 2" xfId="6966" xr:uid="{00000000-0005-0000-0000-00006C100000}"/>
    <cellStyle name="Navadno 3 2 2 4 2 2 2 3" xfId="2060" xr:uid="{00000000-0005-0000-0000-00006D100000}"/>
    <cellStyle name="Navadno 3 2 2 4 2 2 2 3 2" xfId="5734" xr:uid="{00000000-0005-0000-0000-00006E100000}"/>
    <cellStyle name="Navadno 3 2 2 4 2 2 2 4" xfId="4526" xr:uid="{00000000-0005-0000-0000-00006F100000}"/>
    <cellStyle name="Navadno 3 2 2 4 2 2 3" xfId="1173" xr:uid="{00000000-0005-0000-0000-000070100000}"/>
    <cellStyle name="Navadno 3 2 2 4 2 2 3 2" xfId="3704" xr:uid="{00000000-0005-0000-0000-000071100000}"/>
    <cellStyle name="Navadno 3 2 2 4 2 2 3 2 2" xfId="7376" xr:uid="{00000000-0005-0000-0000-000072100000}"/>
    <cellStyle name="Navadno 3 2 2 4 2 2 3 3" xfId="2470" xr:uid="{00000000-0005-0000-0000-000073100000}"/>
    <cellStyle name="Navadno 3 2 2 4 2 2 3 3 2" xfId="6144" xr:uid="{00000000-0005-0000-0000-000074100000}"/>
    <cellStyle name="Navadno 3 2 2 4 2 2 3 4" xfId="4936" xr:uid="{00000000-0005-0000-0000-000075100000}"/>
    <cellStyle name="Navadno 3 2 2 4 2 2 4" xfId="2902" xr:uid="{00000000-0005-0000-0000-000076100000}"/>
    <cellStyle name="Navadno 3 2 2 4 2 2 4 2" xfId="6574" xr:uid="{00000000-0005-0000-0000-000077100000}"/>
    <cellStyle name="Navadno 3 2 2 4 2 2 5" xfId="1668" xr:uid="{00000000-0005-0000-0000-000078100000}"/>
    <cellStyle name="Navadno 3 2 2 4 2 2 5 2" xfId="5342" xr:uid="{00000000-0005-0000-0000-000079100000}"/>
    <cellStyle name="Navadno 3 2 2 4 2 2 6" xfId="4134" xr:uid="{00000000-0005-0000-0000-00007A100000}"/>
    <cellStyle name="Navadno 3 2 2 4 2 3" xfId="613" xr:uid="{00000000-0005-0000-0000-00007B100000}"/>
    <cellStyle name="Navadno 3 2 2 4 2 3 2" xfId="3144" xr:uid="{00000000-0005-0000-0000-00007C100000}"/>
    <cellStyle name="Navadno 3 2 2 4 2 3 2 2" xfId="6816" xr:uid="{00000000-0005-0000-0000-00007D100000}"/>
    <cellStyle name="Navadno 3 2 2 4 2 3 3" xfId="1910" xr:uid="{00000000-0005-0000-0000-00007E100000}"/>
    <cellStyle name="Navadno 3 2 2 4 2 3 3 2" xfId="5584" xr:uid="{00000000-0005-0000-0000-00007F100000}"/>
    <cellStyle name="Navadno 3 2 2 4 2 3 4" xfId="4376" xr:uid="{00000000-0005-0000-0000-000080100000}"/>
    <cellStyle name="Navadno 3 2 2 4 2 4" xfId="1023" xr:uid="{00000000-0005-0000-0000-000081100000}"/>
    <cellStyle name="Navadno 3 2 2 4 2 4 2" xfId="3554" xr:uid="{00000000-0005-0000-0000-000082100000}"/>
    <cellStyle name="Navadno 3 2 2 4 2 4 2 2" xfId="7226" xr:uid="{00000000-0005-0000-0000-000083100000}"/>
    <cellStyle name="Navadno 3 2 2 4 2 4 3" xfId="2320" xr:uid="{00000000-0005-0000-0000-000084100000}"/>
    <cellStyle name="Navadno 3 2 2 4 2 4 3 2" xfId="5994" xr:uid="{00000000-0005-0000-0000-000085100000}"/>
    <cellStyle name="Navadno 3 2 2 4 2 4 4" xfId="4786" xr:uid="{00000000-0005-0000-0000-000086100000}"/>
    <cellStyle name="Navadno 3 2 2 4 2 5" xfId="2752" xr:uid="{00000000-0005-0000-0000-000087100000}"/>
    <cellStyle name="Navadno 3 2 2 4 2 5 2" xfId="6424" xr:uid="{00000000-0005-0000-0000-000088100000}"/>
    <cellStyle name="Navadno 3 2 2 4 2 6" xfId="1518" xr:uid="{00000000-0005-0000-0000-000089100000}"/>
    <cellStyle name="Navadno 3 2 2 4 2 6 2" xfId="5192" xr:uid="{00000000-0005-0000-0000-00008A100000}"/>
    <cellStyle name="Navadno 3 2 2 4 2 7" xfId="3984" xr:uid="{00000000-0005-0000-0000-00008B100000}"/>
    <cellStyle name="Navadno 3 2 2 4 3" xfId="311" xr:uid="{00000000-0005-0000-0000-00008C100000}"/>
    <cellStyle name="Navadno 3 2 2 4 3 2" xfId="709" xr:uid="{00000000-0005-0000-0000-00008D100000}"/>
    <cellStyle name="Navadno 3 2 2 4 3 2 2" xfId="3240" xr:uid="{00000000-0005-0000-0000-00008E100000}"/>
    <cellStyle name="Navadno 3 2 2 4 3 2 2 2" xfId="6912" xr:uid="{00000000-0005-0000-0000-00008F100000}"/>
    <cellStyle name="Navadno 3 2 2 4 3 2 3" xfId="2006" xr:uid="{00000000-0005-0000-0000-000090100000}"/>
    <cellStyle name="Navadno 3 2 2 4 3 2 3 2" xfId="5680" xr:uid="{00000000-0005-0000-0000-000091100000}"/>
    <cellStyle name="Navadno 3 2 2 4 3 2 4" xfId="4472" xr:uid="{00000000-0005-0000-0000-000092100000}"/>
    <cellStyle name="Navadno 3 2 2 4 3 3" xfId="1119" xr:uid="{00000000-0005-0000-0000-000093100000}"/>
    <cellStyle name="Navadno 3 2 2 4 3 3 2" xfId="3650" xr:uid="{00000000-0005-0000-0000-000094100000}"/>
    <cellStyle name="Navadno 3 2 2 4 3 3 2 2" xfId="7322" xr:uid="{00000000-0005-0000-0000-000095100000}"/>
    <cellStyle name="Navadno 3 2 2 4 3 3 3" xfId="2416" xr:uid="{00000000-0005-0000-0000-000096100000}"/>
    <cellStyle name="Navadno 3 2 2 4 3 3 3 2" xfId="6090" xr:uid="{00000000-0005-0000-0000-000097100000}"/>
    <cellStyle name="Navadno 3 2 2 4 3 3 4" xfId="4882" xr:uid="{00000000-0005-0000-0000-000098100000}"/>
    <cellStyle name="Navadno 3 2 2 4 3 4" xfId="2848" xr:uid="{00000000-0005-0000-0000-000099100000}"/>
    <cellStyle name="Navadno 3 2 2 4 3 4 2" xfId="6520" xr:uid="{00000000-0005-0000-0000-00009A100000}"/>
    <cellStyle name="Navadno 3 2 2 4 3 5" xfId="1614" xr:uid="{00000000-0005-0000-0000-00009B100000}"/>
    <cellStyle name="Navadno 3 2 2 4 3 5 2" xfId="5288" xr:uid="{00000000-0005-0000-0000-00009C100000}"/>
    <cellStyle name="Navadno 3 2 2 4 3 6" xfId="4080" xr:uid="{00000000-0005-0000-0000-00009D100000}"/>
    <cellStyle name="Navadno 3 2 2 4 4" xfId="415" xr:uid="{00000000-0005-0000-0000-00009E100000}"/>
    <cellStyle name="Navadno 3 2 2 4 4 2" xfId="808" xr:uid="{00000000-0005-0000-0000-00009F100000}"/>
    <cellStyle name="Navadno 3 2 2 4 4 2 2" xfId="3339" xr:uid="{00000000-0005-0000-0000-0000A0100000}"/>
    <cellStyle name="Navadno 3 2 2 4 4 2 2 2" xfId="7011" xr:uid="{00000000-0005-0000-0000-0000A1100000}"/>
    <cellStyle name="Navadno 3 2 2 4 4 2 3" xfId="2105" xr:uid="{00000000-0005-0000-0000-0000A2100000}"/>
    <cellStyle name="Navadno 3 2 2 4 4 2 3 2" xfId="5779" xr:uid="{00000000-0005-0000-0000-0000A3100000}"/>
    <cellStyle name="Navadno 3 2 2 4 4 2 4" xfId="4571" xr:uid="{00000000-0005-0000-0000-0000A4100000}"/>
    <cellStyle name="Navadno 3 2 2 4 4 3" xfId="1218" xr:uid="{00000000-0005-0000-0000-0000A5100000}"/>
    <cellStyle name="Navadno 3 2 2 4 4 3 2" xfId="3749" xr:uid="{00000000-0005-0000-0000-0000A6100000}"/>
    <cellStyle name="Navadno 3 2 2 4 4 3 2 2" xfId="7421" xr:uid="{00000000-0005-0000-0000-0000A7100000}"/>
    <cellStyle name="Navadno 3 2 2 4 4 3 3" xfId="2515" xr:uid="{00000000-0005-0000-0000-0000A8100000}"/>
    <cellStyle name="Navadno 3 2 2 4 4 3 3 2" xfId="6189" xr:uid="{00000000-0005-0000-0000-0000A9100000}"/>
    <cellStyle name="Navadno 3 2 2 4 4 3 4" xfId="4981" xr:uid="{00000000-0005-0000-0000-0000AA100000}"/>
    <cellStyle name="Navadno 3 2 2 4 4 4" xfId="2947" xr:uid="{00000000-0005-0000-0000-0000AB100000}"/>
    <cellStyle name="Navadno 3 2 2 4 4 4 2" xfId="6619" xr:uid="{00000000-0005-0000-0000-0000AC100000}"/>
    <cellStyle name="Navadno 3 2 2 4 4 5" xfId="1713" xr:uid="{00000000-0005-0000-0000-0000AD100000}"/>
    <cellStyle name="Navadno 3 2 2 4 4 5 2" xfId="5387" xr:uid="{00000000-0005-0000-0000-0000AE100000}"/>
    <cellStyle name="Navadno 3 2 2 4 4 6" xfId="4179" xr:uid="{00000000-0005-0000-0000-0000AF100000}"/>
    <cellStyle name="Navadno 3 2 2 4 5" xfId="144" xr:uid="{00000000-0005-0000-0000-0000B0100000}"/>
    <cellStyle name="Navadno 3 2 2 4 5 2" xfId="543" xr:uid="{00000000-0005-0000-0000-0000B1100000}"/>
    <cellStyle name="Navadno 3 2 2 4 5 2 2" xfId="3074" xr:uid="{00000000-0005-0000-0000-0000B2100000}"/>
    <cellStyle name="Navadno 3 2 2 4 5 2 2 2" xfId="6746" xr:uid="{00000000-0005-0000-0000-0000B3100000}"/>
    <cellStyle name="Navadno 3 2 2 4 5 2 3" xfId="1840" xr:uid="{00000000-0005-0000-0000-0000B4100000}"/>
    <cellStyle name="Navadno 3 2 2 4 5 2 3 2" xfId="5514" xr:uid="{00000000-0005-0000-0000-0000B5100000}"/>
    <cellStyle name="Navadno 3 2 2 4 5 2 4" xfId="4306" xr:uid="{00000000-0005-0000-0000-0000B6100000}"/>
    <cellStyle name="Navadno 3 2 2 4 5 3" xfId="953" xr:uid="{00000000-0005-0000-0000-0000B7100000}"/>
    <cellStyle name="Navadno 3 2 2 4 5 3 2" xfId="3484" xr:uid="{00000000-0005-0000-0000-0000B8100000}"/>
    <cellStyle name="Navadno 3 2 2 4 5 3 2 2" xfId="7156" xr:uid="{00000000-0005-0000-0000-0000B9100000}"/>
    <cellStyle name="Navadno 3 2 2 4 5 3 3" xfId="2250" xr:uid="{00000000-0005-0000-0000-0000BA100000}"/>
    <cellStyle name="Navadno 3 2 2 4 5 3 3 2" xfId="5924" xr:uid="{00000000-0005-0000-0000-0000BB100000}"/>
    <cellStyle name="Navadno 3 2 2 4 5 3 4" xfId="4716" xr:uid="{00000000-0005-0000-0000-0000BC100000}"/>
    <cellStyle name="Navadno 3 2 2 4 5 4" xfId="2682" xr:uid="{00000000-0005-0000-0000-0000BD100000}"/>
    <cellStyle name="Navadno 3 2 2 4 5 4 2" xfId="6354" xr:uid="{00000000-0005-0000-0000-0000BE100000}"/>
    <cellStyle name="Navadno 3 2 2 4 5 5" xfId="1448" xr:uid="{00000000-0005-0000-0000-0000BF100000}"/>
    <cellStyle name="Navadno 3 2 2 4 5 5 2" xfId="5122" xr:uid="{00000000-0005-0000-0000-0000C0100000}"/>
    <cellStyle name="Navadno 3 2 2 4 5 6" xfId="3914" xr:uid="{00000000-0005-0000-0000-0000C1100000}"/>
    <cellStyle name="Navadno 3 2 2 4 6" xfId="497" xr:uid="{00000000-0005-0000-0000-0000C2100000}"/>
    <cellStyle name="Navadno 3 2 2 4 6 2" xfId="3028" xr:uid="{00000000-0005-0000-0000-0000C3100000}"/>
    <cellStyle name="Navadno 3 2 2 4 6 2 2" xfId="6700" xr:uid="{00000000-0005-0000-0000-0000C4100000}"/>
    <cellStyle name="Navadno 3 2 2 4 6 3" xfId="1794" xr:uid="{00000000-0005-0000-0000-0000C5100000}"/>
    <cellStyle name="Navadno 3 2 2 4 6 3 2" xfId="5468" xr:uid="{00000000-0005-0000-0000-0000C6100000}"/>
    <cellStyle name="Navadno 3 2 2 4 6 4" xfId="4260" xr:uid="{00000000-0005-0000-0000-0000C7100000}"/>
    <cellStyle name="Navadno 3 2 2 4 7" xfId="907" xr:uid="{00000000-0005-0000-0000-0000C8100000}"/>
    <cellStyle name="Navadno 3 2 2 4 7 2" xfId="3438" xr:uid="{00000000-0005-0000-0000-0000C9100000}"/>
    <cellStyle name="Navadno 3 2 2 4 7 2 2" xfId="7110" xr:uid="{00000000-0005-0000-0000-0000CA100000}"/>
    <cellStyle name="Navadno 3 2 2 4 7 3" xfId="2204" xr:uid="{00000000-0005-0000-0000-0000CB100000}"/>
    <cellStyle name="Navadno 3 2 2 4 7 3 2" xfId="5878" xr:uid="{00000000-0005-0000-0000-0000CC100000}"/>
    <cellStyle name="Navadno 3 2 2 4 7 4" xfId="4670" xr:uid="{00000000-0005-0000-0000-0000CD100000}"/>
    <cellStyle name="Navadno 3 2 2 4 8" xfId="2636" xr:uid="{00000000-0005-0000-0000-0000CE100000}"/>
    <cellStyle name="Navadno 3 2 2 4 8 2" xfId="6308" xr:uid="{00000000-0005-0000-0000-0000CF100000}"/>
    <cellStyle name="Navadno 3 2 2 4 9" xfId="1402" xr:uid="{00000000-0005-0000-0000-0000D0100000}"/>
    <cellStyle name="Navadno 3 2 2 4 9 2" xfId="5076" xr:uid="{00000000-0005-0000-0000-0000D1100000}"/>
    <cellStyle name="Navadno 3 2 2 5" xfId="119" xr:uid="{00000000-0005-0000-0000-0000D2100000}"/>
    <cellStyle name="Navadno 3 2 2 5 2" xfId="232" xr:uid="{00000000-0005-0000-0000-0000D3100000}"/>
    <cellStyle name="Navadno 3 2 2 5 2 2" xfId="374" xr:uid="{00000000-0005-0000-0000-0000D4100000}"/>
    <cellStyle name="Navadno 3 2 2 5 2 2 2" xfId="772" xr:uid="{00000000-0005-0000-0000-0000D5100000}"/>
    <cellStyle name="Navadno 3 2 2 5 2 2 2 2" xfId="3303" xr:uid="{00000000-0005-0000-0000-0000D6100000}"/>
    <cellStyle name="Navadno 3 2 2 5 2 2 2 2 2" xfId="6975" xr:uid="{00000000-0005-0000-0000-0000D7100000}"/>
    <cellStyle name="Navadno 3 2 2 5 2 2 2 3" xfId="2069" xr:uid="{00000000-0005-0000-0000-0000D8100000}"/>
    <cellStyle name="Navadno 3 2 2 5 2 2 2 3 2" xfId="5743" xr:uid="{00000000-0005-0000-0000-0000D9100000}"/>
    <cellStyle name="Navadno 3 2 2 5 2 2 2 4" xfId="4535" xr:uid="{00000000-0005-0000-0000-0000DA100000}"/>
    <cellStyle name="Navadno 3 2 2 5 2 2 3" xfId="1182" xr:uid="{00000000-0005-0000-0000-0000DB100000}"/>
    <cellStyle name="Navadno 3 2 2 5 2 2 3 2" xfId="3713" xr:uid="{00000000-0005-0000-0000-0000DC100000}"/>
    <cellStyle name="Navadno 3 2 2 5 2 2 3 2 2" xfId="7385" xr:uid="{00000000-0005-0000-0000-0000DD100000}"/>
    <cellStyle name="Navadno 3 2 2 5 2 2 3 3" xfId="2479" xr:uid="{00000000-0005-0000-0000-0000DE100000}"/>
    <cellStyle name="Navadno 3 2 2 5 2 2 3 3 2" xfId="6153" xr:uid="{00000000-0005-0000-0000-0000DF100000}"/>
    <cellStyle name="Navadno 3 2 2 5 2 2 3 4" xfId="4945" xr:uid="{00000000-0005-0000-0000-0000E0100000}"/>
    <cellStyle name="Navadno 3 2 2 5 2 2 4" xfId="2911" xr:uid="{00000000-0005-0000-0000-0000E1100000}"/>
    <cellStyle name="Navadno 3 2 2 5 2 2 4 2" xfId="6583" xr:uid="{00000000-0005-0000-0000-0000E2100000}"/>
    <cellStyle name="Navadno 3 2 2 5 2 2 5" xfId="1677" xr:uid="{00000000-0005-0000-0000-0000E3100000}"/>
    <cellStyle name="Navadno 3 2 2 5 2 2 5 2" xfId="5351" xr:uid="{00000000-0005-0000-0000-0000E4100000}"/>
    <cellStyle name="Navadno 3 2 2 5 2 2 6" xfId="4143" xr:uid="{00000000-0005-0000-0000-0000E5100000}"/>
    <cellStyle name="Navadno 3 2 2 5 2 3" xfId="631" xr:uid="{00000000-0005-0000-0000-0000E6100000}"/>
    <cellStyle name="Navadno 3 2 2 5 2 3 2" xfId="3162" xr:uid="{00000000-0005-0000-0000-0000E7100000}"/>
    <cellStyle name="Navadno 3 2 2 5 2 3 2 2" xfId="6834" xr:uid="{00000000-0005-0000-0000-0000E8100000}"/>
    <cellStyle name="Navadno 3 2 2 5 2 3 3" xfId="1928" xr:uid="{00000000-0005-0000-0000-0000E9100000}"/>
    <cellStyle name="Navadno 3 2 2 5 2 3 3 2" xfId="5602" xr:uid="{00000000-0005-0000-0000-0000EA100000}"/>
    <cellStyle name="Navadno 3 2 2 5 2 3 4" xfId="4394" xr:uid="{00000000-0005-0000-0000-0000EB100000}"/>
    <cellStyle name="Navadno 3 2 2 5 2 4" xfId="1041" xr:uid="{00000000-0005-0000-0000-0000EC100000}"/>
    <cellStyle name="Navadno 3 2 2 5 2 4 2" xfId="3572" xr:uid="{00000000-0005-0000-0000-0000ED100000}"/>
    <cellStyle name="Navadno 3 2 2 5 2 4 2 2" xfId="7244" xr:uid="{00000000-0005-0000-0000-0000EE100000}"/>
    <cellStyle name="Navadno 3 2 2 5 2 4 3" xfId="2338" xr:uid="{00000000-0005-0000-0000-0000EF100000}"/>
    <cellStyle name="Navadno 3 2 2 5 2 4 3 2" xfId="6012" xr:uid="{00000000-0005-0000-0000-0000F0100000}"/>
    <cellStyle name="Navadno 3 2 2 5 2 4 4" xfId="4804" xr:uid="{00000000-0005-0000-0000-0000F1100000}"/>
    <cellStyle name="Navadno 3 2 2 5 2 5" xfId="2770" xr:uid="{00000000-0005-0000-0000-0000F2100000}"/>
    <cellStyle name="Navadno 3 2 2 5 2 5 2" xfId="6442" xr:uid="{00000000-0005-0000-0000-0000F3100000}"/>
    <cellStyle name="Navadno 3 2 2 5 2 6" xfId="1536" xr:uid="{00000000-0005-0000-0000-0000F4100000}"/>
    <cellStyle name="Navadno 3 2 2 5 2 6 2" xfId="5210" xr:uid="{00000000-0005-0000-0000-0000F5100000}"/>
    <cellStyle name="Navadno 3 2 2 5 2 7" xfId="4002" xr:uid="{00000000-0005-0000-0000-0000F6100000}"/>
    <cellStyle name="Navadno 3 2 2 5 3" xfId="320" xr:uid="{00000000-0005-0000-0000-0000F7100000}"/>
    <cellStyle name="Navadno 3 2 2 5 3 2" xfId="718" xr:uid="{00000000-0005-0000-0000-0000F8100000}"/>
    <cellStyle name="Navadno 3 2 2 5 3 2 2" xfId="3249" xr:uid="{00000000-0005-0000-0000-0000F9100000}"/>
    <cellStyle name="Navadno 3 2 2 5 3 2 2 2" xfId="6921" xr:uid="{00000000-0005-0000-0000-0000FA100000}"/>
    <cellStyle name="Navadno 3 2 2 5 3 2 3" xfId="2015" xr:uid="{00000000-0005-0000-0000-0000FB100000}"/>
    <cellStyle name="Navadno 3 2 2 5 3 2 3 2" xfId="5689" xr:uid="{00000000-0005-0000-0000-0000FC100000}"/>
    <cellStyle name="Navadno 3 2 2 5 3 2 4" xfId="4481" xr:uid="{00000000-0005-0000-0000-0000FD100000}"/>
    <cellStyle name="Navadno 3 2 2 5 3 3" xfId="1128" xr:uid="{00000000-0005-0000-0000-0000FE100000}"/>
    <cellStyle name="Navadno 3 2 2 5 3 3 2" xfId="3659" xr:uid="{00000000-0005-0000-0000-0000FF100000}"/>
    <cellStyle name="Navadno 3 2 2 5 3 3 2 2" xfId="7331" xr:uid="{00000000-0005-0000-0000-000000110000}"/>
    <cellStyle name="Navadno 3 2 2 5 3 3 3" xfId="2425" xr:uid="{00000000-0005-0000-0000-000001110000}"/>
    <cellStyle name="Navadno 3 2 2 5 3 3 3 2" xfId="6099" xr:uid="{00000000-0005-0000-0000-000002110000}"/>
    <cellStyle name="Navadno 3 2 2 5 3 3 4" xfId="4891" xr:uid="{00000000-0005-0000-0000-000003110000}"/>
    <cellStyle name="Navadno 3 2 2 5 3 4" xfId="2857" xr:uid="{00000000-0005-0000-0000-000004110000}"/>
    <cellStyle name="Navadno 3 2 2 5 3 4 2" xfId="6529" xr:uid="{00000000-0005-0000-0000-000005110000}"/>
    <cellStyle name="Navadno 3 2 2 5 3 5" xfId="1623" xr:uid="{00000000-0005-0000-0000-000006110000}"/>
    <cellStyle name="Navadno 3 2 2 5 3 5 2" xfId="5297" xr:uid="{00000000-0005-0000-0000-000007110000}"/>
    <cellStyle name="Navadno 3 2 2 5 3 6" xfId="4089" xr:uid="{00000000-0005-0000-0000-000008110000}"/>
    <cellStyle name="Navadno 3 2 2 5 4" xfId="433" xr:uid="{00000000-0005-0000-0000-000009110000}"/>
    <cellStyle name="Navadno 3 2 2 5 4 2" xfId="826" xr:uid="{00000000-0005-0000-0000-00000A110000}"/>
    <cellStyle name="Navadno 3 2 2 5 4 2 2" xfId="3357" xr:uid="{00000000-0005-0000-0000-00000B110000}"/>
    <cellStyle name="Navadno 3 2 2 5 4 2 2 2" xfId="7029" xr:uid="{00000000-0005-0000-0000-00000C110000}"/>
    <cellStyle name="Navadno 3 2 2 5 4 2 3" xfId="2123" xr:uid="{00000000-0005-0000-0000-00000D110000}"/>
    <cellStyle name="Navadno 3 2 2 5 4 2 3 2" xfId="5797" xr:uid="{00000000-0005-0000-0000-00000E110000}"/>
    <cellStyle name="Navadno 3 2 2 5 4 2 4" xfId="4589" xr:uid="{00000000-0005-0000-0000-00000F110000}"/>
    <cellStyle name="Navadno 3 2 2 5 4 3" xfId="1236" xr:uid="{00000000-0005-0000-0000-000010110000}"/>
    <cellStyle name="Navadno 3 2 2 5 4 3 2" xfId="3767" xr:uid="{00000000-0005-0000-0000-000011110000}"/>
    <cellStyle name="Navadno 3 2 2 5 4 3 2 2" xfId="7439" xr:uid="{00000000-0005-0000-0000-000012110000}"/>
    <cellStyle name="Navadno 3 2 2 5 4 3 3" xfId="2533" xr:uid="{00000000-0005-0000-0000-000013110000}"/>
    <cellStyle name="Navadno 3 2 2 5 4 3 3 2" xfId="6207" xr:uid="{00000000-0005-0000-0000-000014110000}"/>
    <cellStyle name="Navadno 3 2 2 5 4 3 4" xfId="4999" xr:uid="{00000000-0005-0000-0000-000015110000}"/>
    <cellStyle name="Navadno 3 2 2 5 4 4" xfId="2965" xr:uid="{00000000-0005-0000-0000-000016110000}"/>
    <cellStyle name="Navadno 3 2 2 5 4 4 2" xfId="6637" xr:uid="{00000000-0005-0000-0000-000017110000}"/>
    <cellStyle name="Navadno 3 2 2 5 4 5" xfId="1731" xr:uid="{00000000-0005-0000-0000-000018110000}"/>
    <cellStyle name="Navadno 3 2 2 5 4 5 2" xfId="5405" xr:uid="{00000000-0005-0000-0000-000019110000}"/>
    <cellStyle name="Navadno 3 2 2 5 4 6" xfId="4197" xr:uid="{00000000-0005-0000-0000-00001A110000}"/>
    <cellStyle name="Navadno 3 2 2 5 5" xfId="522" xr:uid="{00000000-0005-0000-0000-00001B110000}"/>
    <cellStyle name="Navadno 3 2 2 5 5 2" xfId="3053" xr:uid="{00000000-0005-0000-0000-00001C110000}"/>
    <cellStyle name="Navadno 3 2 2 5 5 2 2" xfId="6725" xr:uid="{00000000-0005-0000-0000-00001D110000}"/>
    <cellStyle name="Navadno 3 2 2 5 5 3" xfId="1819" xr:uid="{00000000-0005-0000-0000-00001E110000}"/>
    <cellStyle name="Navadno 3 2 2 5 5 3 2" xfId="5493" xr:uid="{00000000-0005-0000-0000-00001F110000}"/>
    <cellStyle name="Navadno 3 2 2 5 5 4" xfId="4285" xr:uid="{00000000-0005-0000-0000-000020110000}"/>
    <cellStyle name="Navadno 3 2 2 5 6" xfId="932" xr:uid="{00000000-0005-0000-0000-000021110000}"/>
    <cellStyle name="Navadno 3 2 2 5 6 2" xfId="3463" xr:uid="{00000000-0005-0000-0000-000022110000}"/>
    <cellStyle name="Navadno 3 2 2 5 6 2 2" xfId="7135" xr:uid="{00000000-0005-0000-0000-000023110000}"/>
    <cellStyle name="Navadno 3 2 2 5 6 3" xfId="2229" xr:uid="{00000000-0005-0000-0000-000024110000}"/>
    <cellStyle name="Navadno 3 2 2 5 6 3 2" xfId="5903" xr:uid="{00000000-0005-0000-0000-000025110000}"/>
    <cellStyle name="Navadno 3 2 2 5 6 4" xfId="4695" xr:uid="{00000000-0005-0000-0000-000026110000}"/>
    <cellStyle name="Navadno 3 2 2 5 7" xfId="2661" xr:uid="{00000000-0005-0000-0000-000027110000}"/>
    <cellStyle name="Navadno 3 2 2 5 7 2" xfId="6333" xr:uid="{00000000-0005-0000-0000-000028110000}"/>
    <cellStyle name="Navadno 3 2 2 5 8" xfId="1427" xr:uid="{00000000-0005-0000-0000-000029110000}"/>
    <cellStyle name="Navadno 3 2 2 5 8 2" xfId="5101" xr:uid="{00000000-0005-0000-0000-00002A110000}"/>
    <cellStyle name="Navadno 3 2 2 5 9" xfId="3893" xr:uid="{00000000-0005-0000-0000-00002B110000}"/>
    <cellStyle name="Navadno 3 2 2 6" xfId="178" xr:uid="{00000000-0005-0000-0000-00002C110000}"/>
    <cellStyle name="Navadno 3 2 2 6 2" xfId="256" xr:uid="{00000000-0005-0000-0000-00002D110000}"/>
    <cellStyle name="Navadno 3 2 2 6 2 2" xfId="347" xr:uid="{00000000-0005-0000-0000-00002E110000}"/>
    <cellStyle name="Navadno 3 2 2 6 2 2 2" xfId="745" xr:uid="{00000000-0005-0000-0000-00002F110000}"/>
    <cellStyle name="Navadno 3 2 2 6 2 2 2 2" xfId="3276" xr:uid="{00000000-0005-0000-0000-000030110000}"/>
    <cellStyle name="Navadno 3 2 2 6 2 2 2 2 2" xfId="6948" xr:uid="{00000000-0005-0000-0000-000031110000}"/>
    <cellStyle name="Navadno 3 2 2 6 2 2 2 3" xfId="2042" xr:uid="{00000000-0005-0000-0000-000032110000}"/>
    <cellStyle name="Navadno 3 2 2 6 2 2 2 3 2" xfId="5716" xr:uid="{00000000-0005-0000-0000-000033110000}"/>
    <cellStyle name="Navadno 3 2 2 6 2 2 2 4" xfId="4508" xr:uid="{00000000-0005-0000-0000-000034110000}"/>
    <cellStyle name="Navadno 3 2 2 6 2 2 3" xfId="1155" xr:uid="{00000000-0005-0000-0000-000035110000}"/>
    <cellStyle name="Navadno 3 2 2 6 2 2 3 2" xfId="3686" xr:uid="{00000000-0005-0000-0000-000036110000}"/>
    <cellStyle name="Navadno 3 2 2 6 2 2 3 2 2" xfId="7358" xr:uid="{00000000-0005-0000-0000-000037110000}"/>
    <cellStyle name="Navadno 3 2 2 6 2 2 3 3" xfId="2452" xr:uid="{00000000-0005-0000-0000-000038110000}"/>
    <cellStyle name="Navadno 3 2 2 6 2 2 3 3 2" xfId="6126" xr:uid="{00000000-0005-0000-0000-000039110000}"/>
    <cellStyle name="Navadno 3 2 2 6 2 2 3 4" xfId="4918" xr:uid="{00000000-0005-0000-0000-00003A110000}"/>
    <cellStyle name="Navadno 3 2 2 6 2 2 4" xfId="2884" xr:uid="{00000000-0005-0000-0000-00003B110000}"/>
    <cellStyle name="Navadno 3 2 2 6 2 2 4 2" xfId="6556" xr:uid="{00000000-0005-0000-0000-00003C110000}"/>
    <cellStyle name="Navadno 3 2 2 6 2 2 5" xfId="1650" xr:uid="{00000000-0005-0000-0000-00003D110000}"/>
    <cellStyle name="Navadno 3 2 2 6 2 2 5 2" xfId="5324" xr:uid="{00000000-0005-0000-0000-00003E110000}"/>
    <cellStyle name="Navadno 3 2 2 6 2 2 6" xfId="4116" xr:uid="{00000000-0005-0000-0000-00003F110000}"/>
    <cellStyle name="Navadno 3 2 2 6 2 3" xfId="654" xr:uid="{00000000-0005-0000-0000-000040110000}"/>
    <cellStyle name="Navadno 3 2 2 6 2 3 2" xfId="3185" xr:uid="{00000000-0005-0000-0000-000041110000}"/>
    <cellStyle name="Navadno 3 2 2 6 2 3 2 2" xfId="6857" xr:uid="{00000000-0005-0000-0000-000042110000}"/>
    <cellStyle name="Navadno 3 2 2 6 2 3 3" xfId="1951" xr:uid="{00000000-0005-0000-0000-000043110000}"/>
    <cellStyle name="Navadno 3 2 2 6 2 3 3 2" xfId="5625" xr:uid="{00000000-0005-0000-0000-000044110000}"/>
    <cellStyle name="Navadno 3 2 2 6 2 3 4" xfId="4417" xr:uid="{00000000-0005-0000-0000-000045110000}"/>
    <cellStyle name="Navadno 3 2 2 6 2 4" xfId="1064" xr:uid="{00000000-0005-0000-0000-000046110000}"/>
    <cellStyle name="Navadno 3 2 2 6 2 4 2" xfId="3595" xr:uid="{00000000-0005-0000-0000-000047110000}"/>
    <cellStyle name="Navadno 3 2 2 6 2 4 2 2" xfId="7267" xr:uid="{00000000-0005-0000-0000-000048110000}"/>
    <cellStyle name="Navadno 3 2 2 6 2 4 3" xfId="2361" xr:uid="{00000000-0005-0000-0000-000049110000}"/>
    <cellStyle name="Navadno 3 2 2 6 2 4 3 2" xfId="6035" xr:uid="{00000000-0005-0000-0000-00004A110000}"/>
    <cellStyle name="Navadno 3 2 2 6 2 4 4" xfId="4827" xr:uid="{00000000-0005-0000-0000-00004B110000}"/>
    <cellStyle name="Navadno 3 2 2 6 2 5" xfId="2793" xr:uid="{00000000-0005-0000-0000-00004C110000}"/>
    <cellStyle name="Navadno 3 2 2 6 2 5 2" xfId="6465" xr:uid="{00000000-0005-0000-0000-00004D110000}"/>
    <cellStyle name="Navadno 3 2 2 6 2 6" xfId="1559" xr:uid="{00000000-0005-0000-0000-00004E110000}"/>
    <cellStyle name="Navadno 3 2 2 6 2 6 2" xfId="5233" xr:uid="{00000000-0005-0000-0000-00004F110000}"/>
    <cellStyle name="Navadno 3 2 2 6 2 7" xfId="4025" xr:uid="{00000000-0005-0000-0000-000050110000}"/>
    <cellStyle name="Navadno 3 2 2 6 3" xfId="293" xr:uid="{00000000-0005-0000-0000-000051110000}"/>
    <cellStyle name="Navadno 3 2 2 6 3 2" xfId="691" xr:uid="{00000000-0005-0000-0000-000052110000}"/>
    <cellStyle name="Navadno 3 2 2 6 3 2 2" xfId="3222" xr:uid="{00000000-0005-0000-0000-000053110000}"/>
    <cellStyle name="Navadno 3 2 2 6 3 2 2 2" xfId="6894" xr:uid="{00000000-0005-0000-0000-000054110000}"/>
    <cellStyle name="Navadno 3 2 2 6 3 2 3" xfId="1988" xr:uid="{00000000-0005-0000-0000-000055110000}"/>
    <cellStyle name="Navadno 3 2 2 6 3 2 3 2" xfId="5662" xr:uid="{00000000-0005-0000-0000-000056110000}"/>
    <cellStyle name="Navadno 3 2 2 6 3 2 4" xfId="4454" xr:uid="{00000000-0005-0000-0000-000057110000}"/>
    <cellStyle name="Navadno 3 2 2 6 3 3" xfId="1101" xr:uid="{00000000-0005-0000-0000-000058110000}"/>
    <cellStyle name="Navadno 3 2 2 6 3 3 2" xfId="3632" xr:uid="{00000000-0005-0000-0000-000059110000}"/>
    <cellStyle name="Navadno 3 2 2 6 3 3 2 2" xfId="7304" xr:uid="{00000000-0005-0000-0000-00005A110000}"/>
    <cellStyle name="Navadno 3 2 2 6 3 3 3" xfId="2398" xr:uid="{00000000-0005-0000-0000-00005B110000}"/>
    <cellStyle name="Navadno 3 2 2 6 3 3 3 2" xfId="6072" xr:uid="{00000000-0005-0000-0000-00005C110000}"/>
    <cellStyle name="Navadno 3 2 2 6 3 3 4" xfId="4864" xr:uid="{00000000-0005-0000-0000-00005D110000}"/>
    <cellStyle name="Navadno 3 2 2 6 3 4" xfId="2830" xr:uid="{00000000-0005-0000-0000-00005E110000}"/>
    <cellStyle name="Navadno 3 2 2 6 3 4 2" xfId="6502" xr:uid="{00000000-0005-0000-0000-00005F110000}"/>
    <cellStyle name="Navadno 3 2 2 6 3 5" xfId="1596" xr:uid="{00000000-0005-0000-0000-000060110000}"/>
    <cellStyle name="Navadno 3 2 2 6 3 5 2" xfId="5270" xr:uid="{00000000-0005-0000-0000-000061110000}"/>
    <cellStyle name="Navadno 3 2 2 6 3 6" xfId="4062" xr:uid="{00000000-0005-0000-0000-000062110000}"/>
    <cellStyle name="Navadno 3 2 2 6 4" xfId="451" xr:uid="{00000000-0005-0000-0000-000063110000}"/>
    <cellStyle name="Navadno 3 2 2 6 4 2" xfId="844" xr:uid="{00000000-0005-0000-0000-000064110000}"/>
    <cellStyle name="Navadno 3 2 2 6 4 2 2" xfId="3375" xr:uid="{00000000-0005-0000-0000-000065110000}"/>
    <cellStyle name="Navadno 3 2 2 6 4 2 2 2" xfId="7047" xr:uid="{00000000-0005-0000-0000-000066110000}"/>
    <cellStyle name="Navadno 3 2 2 6 4 2 3" xfId="2141" xr:uid="{00000000-0005-0000-0000-000067110000}"/>
    <cellStyle name="Navadno 3 2 2 6 4 2 3 2" xfId="5815" xr:uid="{00000000-0005-0000-0000-000068110000}"/>
    <cellStyle name="Navadno 3 2 2 6 4 2 4" xfId="4607" xr:uid="{00000000-0005-0000-0000-000069110000}"/>
    <cellStyle name="Navadno 3 2 2 6 4 3" xfId="1254" xr:uid="{00000000-0005-0000-0000-00006A110000}"/>
    <cellStyle name="Navadno 3 2 2 6 4 3 2" xfId="3785" xr:uid="{00000000-0005-0000-0000-00006B110000}"/>
    <cellStyle name="Navadno 3 2 2 6 4 3 2 2" xfId="7457" xr:uid="{00000000-0005-0000-0000-00006C110000}"/>
    <cellStyle name="Navadno 3 2 2 6 4 3 3" xfId="2551" xr:uid="{00000000-0005-0000-0000-00006D110000}"/>
    <cellStyle name="Navadno 3 2 2 6 4 3 3 2" xfId="6225" xr:uid="{00000000-0005-0000-0000-00006E110000}"/>
    <cellStyle name="Navadno 3 2 2 6 4 3 4" xfId="5017" xr:uid="{00000000-0005-0000-0000-00006F110000}"/>
    <cellStyle name="Navadno 3 2 2 6 4 4" xfId="2983" xr:uid="{00000000-0005-0000-0000-000070110000}"/>
    <cellStyle name="Navadno 3 2 2 6 4 4 2" xfId="6655" xr:uid="{00000000-0005-0000-0000-000071110000}"/>
    <cellStyle name="Navadno 3 2 2 6 4 5" xfId="1749" xr:uid="{00000000-0005-0000-0000-000072110000}"/>
    <cellStyle name="Navadno 3 2 2 6 4 5 2" xfId="5423" xr:uid="{00000000-0005-0000-0000-000073110000}"/>
    <cellStyle name="Navadno 3 2 2 6 4 6" xfId="4215" xr:uid="{00000000-0005-0000-0000-000074110000}"/>
    <cellStyle name="Navadno 3 2 2 6 5" xfId="577" xr:uid="{00000000-0005-0000-0000-000075110000}"/>
    <cellStyle name="Navadno 3 2 2 6 5 2" xfId="3108" xr:uid="{00000000-0005-0000-0000-000076110000}"/>
    <cellStyle name="Navadno 3 2 2 6 5 2 2" xfId="6780" xr:uid="{00000000-0005-0000-0000-000077110000}"/>
    <cellStyle name="Navadno 3 2 2 6 5 3" xfId="1874" xr:uid="{00000000-0005-0000-0000-000078110000}"/>
    <cellStyle name="Navadno 3 2 2 6 5 3 2" xfId="5548" xr:uid="{00000000-0005-0000-0000-000079110000}"/>
    <cellStyle name="Navadno 3 2 2 6 5 4" xfId="4340" xr:uid="{00000000-0005-0000-0000-00007A110000}"/>
    <cellStyle name="Navadno 3 2 2 6 6" xfId="987" xr:uid="{00000000-0005-0000-0000-00007B110000}"/>
    <cellStyle name="Navadno 3 2 2 6 6 2" xfId="3518" xr:uid="{00000000-0005-0000-0000-00007C110000}"/>
    <cellStyle name="Navadno 3 2 2 6 6 2 2" xfId="7190" xr:uid="{00000000-0005-0000-0000-00007D110000}"/>
    <cellStyle name="Navadno 3 2 2 6 6 3" xfId="2284" xr:uid="{00000000-0005-0000-0000-00007E110000}"/>
    <cellStyle name="Navadno 3 2 2 6 6 3 2" xfId="5958" xr:uid="{00000000-0005-0000-0000-00007F110000}"/>
    <cellStyle name="Navadno 3 2 2 6 6 4" xfId="4750" xr:uid="{00000000-0005-0000-0000-000080110000}"/>
    <cellStyle name="Navadno 3 2 2 6 7" xfId="2716" xr:uid="{00000000-0005-0000-0000-000081110000}"/>
    <cellStyle name="Navadno 3 2 2 6 7 2" xfId="6388" xr:uid="{00000000-0005-0000-0000-000082110000}"/>
    <cellStyle name="Navadno 3 2 2 6 8" xfId="1482" xr:uid="{00000000-0005-0000-0000-000083110000}"/>
    <cellStyle name="Navadno 3 2 2 6 8 2" xfId="5156" xr:uid="{00000000-0005-0000-0000-000084110000}"/>
    <cellStyle name="Navadno 3 2 2 6 9" xfId="3948" xr:uid="{00000000-0005-0000-0000-000085110000}"/>
    <cellStyle name="Navadno 3 2 2 7" xfId="187" xr:uid="{00000000-0005-0000-0000-000086110000}"/>
    <cellStyle name="Navadno 3 2 2 7 2" xfId="384" xr:uid="{00000000-0005-0000-0000-000087110000}"/>
    <cellStyle name="Navadno 3 2 2 7 2 2" xfId="780" xr:uid="{00000000-0005-0000-0000-000088110000}"/>
    <cellStyle name="Navadno 3 2 2 7 2 2 2" xfId="3311" xr:uid="{00000000-0005-0000-0000-000089110000}"/>
    <cellStyle name="Navadno 3 2 2 7 2 2 2 2" xfId="6983" xr:uid="{00000000-0005-0000-0000-00008A110000}"/>
    <cellStyle name="Navadno 3 2 2 7 2 2 3" xfId="2077" xr:uid="{00000000-0005-0000-0000-00008B110000}"/>
    <cellStyle name="Navadno 3 2 2 7 2 2 3 2" xfId="5751" xr:uid="{00000000-0005-0000-0000-00008C110000}"/>
    <cellStyle name="Navadno 3 2 2 7 2 2 4" xfId="4543" xr:uid="{00000000-0005-0000-0000-00008D110000}"/>
    <cellStyle name="Navadno 3 2 2 7 2 3" xfId="1190" xr:uid="{00000000-0005-0000-0000-00008E110000}"/>
    <cellStyle name="Navadno 3 2 2 7 2 3 2" xfId="3721" xr:uid="{00000000-0005-0000-0000-00008F110000}"/>
    <cellStyle name="Navadno 3 2 2 7 2 3 2 2" xfId="7393" xr:uid="{00000000-0005-0000-0000-000090110000}"/>
    <cellStyle name="Navadno 3 2 2 7 2 3 3" xfId="2487" xr:uid="{00000000-0005-0000-0000-000091110000}"/>
    <cellStyle name="Navadno 3 2 2 7 2 3 3 2" xfId="6161" xr:uid="{00000000-0005-0000-0000-000092110000}"/>
    <cellStyle name="Navadno 3 2 2 7 2 3 4" xfId="4953" xr:uid="{00000000-0005-0000-0000-000093110000}"/>
    <cellStyle name="Navadno 3 2 2 7 2 4" xfId="2919" xr:uid="{00000000-0005-0000-0000-000094110000}"/>
    <cellStyle name="Navadno 3 2 2 7 2 4 2" xfId="6591" xr:uid="{00000000-0005-0000-0000-000095110000}"/>
    <cellStyle name="Navadno 3 2 2 7 2 5" xfId="1685" xr:uid="{00000000-0005-0000-0000-000096110000}"/>
    <cellStyle name="Navadno 3 2 2 7 2 5 2" xfId="5359" xr:uid="{00000000-0005-0000-0000-000097110000}"/>
    <cellStyle name="Navadno 3 2 2 7 2 6" xfId="4151" xr:uid="{00000000-0005-0000-0000-000098110000}"/>
    <cellStyle name="Navadno 3 2 2 7 3" xfId="460" xr:uid="{00000000-0005-0000-0000-000099110000}"/>
    <cellStyle name="Navadno 3 2 2 7 3 2" xfId="853" xr:uid="{00000000-0005-0000-0000-00009A110000}"/>
    <cellStyle name="Navadno 3 2 2 7 3 2 2" xfId="3384" xr:uid="{00000000-0005-0000-0000-00009B110000}"/>
    <cellStyle name="Navadno 3 2 2 7 3 2 2 2" xfId="7056" xr:uid="{00000000-0005-0000-0000-00009C110000}"/>
    <cellStyle name="Navadno 3 2 2 7 3 2 3" xfId="2150" xr:uid="{00000000-0005-0000-0000-00009D110000}"/>
    <cellStyle name="Navadno 3 2 2 7 3 2 3 2" xfId="5824" xr:uid="{00000000-0005-0000-0000-00009E110000}"/>
    <cellStyle name="Navadno 3 2 2 7 3 2 4" xfId="4616" xr:uid="{00000000-0005-0000-0000-00009F110000}"/>
    <cellStyle name="Navadno 3 2 2 7 3 3" xfId="1263" xr:uid="{00000000-0005-0000-0000-0000A0110000}"/>
    <cellStyle name="Navadno 3 2 2 7 3 3 2" xfId="3794" xr:uid="{00000000-0005-0000-0000-0000A1110000}"/>
    <cellStyle name="Navadno 3 2 2 7 3 3 2 2" xfId="7466" xr:uid="{00000000-0005-0000-0000-0000A2110000}"/>
    <cellStyle name="Navadno 3 2 2 7 3 3 3" xfId="2560" xr:uid="{00000000-0005-0000-0000-0000A3110000}"/>
    <cellStyle name="Navadno 3 2 2 7 3 3 3 2" xfId="6234" xr:uid="{00000000-0005-0000-0000-0000A4110000}"/>
    <cellStyle name="Navadno 3 2 2 7 3 3 4" xfId="5026" xr:uid="{00000000-0005-0000-0000-0000A5110000}"/>
    <cellStyle name="Navadno 3 2 2 7 3 4" xfId="2992" xr:uid="{00000000-0005-0000-0000-0000A6110000}"/>
    <cellStyle name="Navadno 3 2 2 7 3 4 2" xfId="6664" xr:uid="{00000000-0005-0000-0000-0000A7110000}"/>
    <cellStyle name="Navadno 3 2 2 7 3 5" xfId="1758" xr:uid="{00000000-0005-0000-0000-0000A8110000}"/>
    <cellStyle name="Navadno 3 2 2 7 3 5 2" xfId="5432" xr:uid="{00000000-0005-0000-0000-0000A9110000}"/>
    <cellStyle name="Navadno 3 2 2 7 3 6" xfId="4224" xr:uid="{00000000-0005-0000-0000-0000AA110000}"/>
    <cellStyle name="Navadno 3 2 2 7 4" xfId="586" xr:uid="{00000000-0005-0000-0000-0000AB110000}"/>
    <cellStyle name="Navadno 3 2 2 7 4 2" xfId="3117" xr:uid="{00000000-0005-0000-0000-0000AC110000}"/>
    <cellStyle name="Navadno 3 2 2 7 4 2 2" xfId="6789" xr:uid="{00000000-0005-0000-0000-0000AD110000}"/>
    <cellStyle name="Navadno 3 2 2 7 4 3" xfId="1883" xr:uid="{00000000-0005-0000-0000-0000AE110000}"/>
    <cellStyle name="Navadno 3 2 2 7 4 3 2" xfId="5557" xr:uid="{00000000-0005-0000-0000-0000AF110000}"/>
    <cellStyle name="Navadno 3 2 2 7 4 4" xfId="4349" xr:uid="{00000000-0005-0000-0000-0000B0110000}"/>
    <cellStyle name="Navadno 3 2 2 7 5" xfId="996" xr:uid="{00000000-0005-0000-0000-0000B1110000}"/>
    <cellStyle name="Navadno 3 2 2 7 5 2" xfId="3527" xr:uid="{00000000-0005-0000-0000-0000B2110000}"/>
    <cellStyle name="Navadno 3 2 2 7 5 2 2" xfId="7199" xr:uid="{00000000-0005-0000-0000-0000B3110000}"/>
    <cellStyle name="Navadno 3 2 2 7 5 3" xfId="2293" xr:uid="{00000000-0005-0000-0000-0000B4110000}"/>
    <cellStyle name="Navadno 3 2 2 7 5 3 2" xfId="5967" xr:uid="{00000000-0005-0000-0000-0000B5110000}"/>
    <cellStyle name="Navadno 3 2 2 7 5 4" xfId="4759" xr:uid="{00000000-0005-0000-0000-0000B6110000}"/>
    <cellStyle name="Navadno 3 2 2 7 6" xfId="2725" xr:uid="{00000000-0005-0000-0000-0000B7110000}"/>
    <cellStyle name="Navadno 3 2 2 7 6 2" xfId="6397" xr:uid="{00000000-0005-0000-0000-0000B8110000}"/>
    <cellStyle name="Navadno 3 2 2 7 7" xfId="1491" xr:uid="{00000000-0005-0000-0000-0000B9110000}"/>
    <cellStyle name="Navadno 3 2 2 7 7 2" xfId="5165" xr:uid="{00000000-0005-0000-0000-0000BA110000}"/>
    <cellStyle name="Navadno 3 2 2 7 8" xfId="3957" xr:uid="{00000000-0005-0000-0000-0000BB110000}"/>
    <cellStyle name="Navadno 3 2 2 8" xfId="205" xr:uid="{00000000-0005-0000-0000-0000BC110000}"/>
    <cellStyle name="Navadno 3 2 2 8 2" xfId="329" xr:uid="{00000000-0005-0000-0000-0000BD110000}"/>
    <cellStyle name="Navadno 3 2 2 8 2 2" xfId="727" xr:uid="{00000000-0005-0000-0000-0000BE110000}"/>
    <cellStyle name="Navadno 3 2 2 8 2 2 2" xfId="3258" xr:uid="{00000000-0005-0000-0000-0000BF110000}"/>
    <cellStyle name="Navadno 3 2 2 8 2 2 2 2" xfId="6930" xr:uid="{00000000-0005-0000-0000-0000C0110000}"/>
    <cellStyle name="Navadno 3 2 2 8 2 2 3" xfId="2024" xr:uid="{00000000-0005-0000-0000-0000C1110000}"/>
    <cellStyle name="Navadno 3 2 2 8 2 2 3 2" xfId="5698" xr:uid="{00000000-0005-0000-0000-0000C2110000}"/>
    <cellStyle name="Navadno 3 2 2 8 2 2 4" xfId="4490" xr:uid="{00000000-0005-0000-0000-0000C3110000}"/>
    <cellStyle name="Navadno 3 2 2 8 2 3" xfId="1137" xr:uid="{00000000-0005-0000-0000-0000C4110000}"/>
    <cellStyle name="Navadno 3 2 2 8 2 3 2" xfId="3668" xr:uid="{00000000-0005-0000-0000-0000C5110000}"/>
    <cellStyle name="Navadno 3 2 2 8 2 3 2 2" xfId="7340" xr:uid="{00000000-0005-0000-0000-0000C6110000}"/>
    <cellStyle name="Navadno 3 2 2 8 2 3 3" xfId="2434" xr:uid="{00000000-0005-0000-0000-0000C7110000}"/>
    <cellStyle name="Navadno 3 2 2 8 2 3 3 2" xfId="6108" xr:uid="{00000000-0005-0000-0000-0000C8110000}"/>
    <cellStyle name="Navadno 3 2 2 8 2 3 4" xfId="4900" xr:uid="{00000000-0005-0000-0000-0000C9110000}"/>
    <cellStyle name="Navadno 3 2 2 8 2 4" xfId="2866" xr:uid="{00000000-0005-0000-0000-0000CA110000}"/>
    <cellStyle name="Navadno 3 2 2 8 2 4 2" xfId="6538" xr:uid="{00000000-0005-0000-0000-0000CB110000}"/>
    <cellStyle name="Navadno 3 2 2 8 2 5" xfId="1632" xr:uid="{00000000-0005-0000-0000-0000CC110000}"/>
    <cellStyle name="Navadno 3 2 2 8 2 5 2" xfId="5306" xr:uid="{00000000-0005-0000-0000-0000CD110000}"/>
    <cellStyle name="Navadno 3 2 2 8 2 6" xfId="4098" xr:uid="{00000000-0005-0000-0000-0000CE110000}"/>
    <cellStyle name="Navadno 3 2 2 8 3" xfId="604" xr:uid="{00000000-0005-0000-0000-0000CF110000}"/>
    <cellStyle name="Navadno 3 2 2 8 3 2" xfId="3135" xr:uid="{00000000-0005-0000-0000-0000D0110000}"/>
    <cellStyle name="Navadno 3 2 2 8 3 2 2" xfId="6807" xr:uid="{00000000-0005-0000-0000-0000D1110000}"/>
    <cellStyle name="Navadno 3 2 2 8 3 3" xfId="1901" xr:uid="{00000000-0005-0000-0000-0000D2110000}"/>
    <cellStyle name="Navadno 3 2 2 8 3 3 2" xfId="5575" xr:uid="{00000000-0005-0000-0000-0000D3110000}"/>
    <cellStyle name="Navadno 3 2 2 8 3 4" xfId="4367" xr:uid="{00000000-0005-0000-0000-0000D4110000}"/>
    <cellStyle name="Navadno 3 2 2 8 4" xfId="1014" xr:uid="{00000000-0005-0000-0000-0000D5110000}"/>
    <cellStyle name="Navadno 3 2 2 8 4 2" xfId="3545" xr:uid="{00000000-0005-0000-0000-0000D6110000}"/>
    <cellStyle name="Navadno 3 2 2 8 4 2 2" xfId="7217" xr:uid="{00000000-0005-0000-0000-0000D7110000}"/>
    <cellStyle name="Navadno 3 2 2 8 4 3" xfId="2311" xr:uid="{00000000-0005-0000-0000-0000D8110000}"/>
    <cellStyle name="Navadno 3 2 2 8 4 3 2" xfId="5985" xr:uid="{00000000-0005-0000-0000-0000D9110000}"/>
    <cellStyle name="Navadno 3 2 2 8 4 4" xfId="4777" xr:uid="{00000000-0005-0000-0000-0000DA110000}"/>
    <cellStyle name="Navadno 3 2 2 8 5" xfId="2743" xr:uid="{00000000-0005-0000-0000-0000DB110000}"/>
    <cellStyle name="Navadno 3 2 2 8 5 2" xfId="6415" xr:uid="{00000000-0005-0000-0000-0000DC110000}"/>
    <cellStyle name="Navadno 3 2 2 8 6" xfId="1509" xr:uid="{00000000-0005-0000-0000-0000DD110000}"/>
    <cellStyle name="Navadno 3 2 2 8 6 2" xfId="5183" xr:uid="{00000000-0005-0000-0000-0000DE110000}"/>
    <cellStyle name="Navadno 3 2 2 8 7" xfId="3975" xr:uid="{00000000-0005-0000-0000-0000DF110000}"/>
    <cellStyle name="Navadno 3 2 2 9" xfId="263" xr:uid="{00000000-0005-0000-0000-0000E0110000}"/>
    <cellStyle name="Navadno 3 2 2 9 2" xfId="275" xr:uid="{00000000-0005-0000-0000-0000E1110000}"/>
    <cellStyle name="Navadno 3 2 2 9 2 2" xfId="673" xr:uid="{00000000-0005-0000-0000-0000E2110000}"/>
    <cellStyle name="Navadno 3 2 2 9 2 2 2" xfId="3204" xr:uid="{00000000-0005-0000-0000-0000E3110000}"/>
    <cellStyle name="Navadno 3 2 2 9 2 2 2 2" xfId="6876" xr:uid="{00000000-0005-0000-0000-0000E4110000}"/>
    <cellStyle name="Navadno 3 2 2 9 2 2 3" xfId="1970" xr:uid="{00000000-0005-0000-0000-0000E5110000}"/>
    <cellStyle name="Navadno 3 2 2 9 2 2 3 2" xfId="5644" xr:uid="{00000000-0005-0000-0000-0000E6110000}"/>
    <cellStyle name="Navadno 3 2 2 9 2 2 4" xfId="4436" xr:uid="{00000000-0005-0000-0000-0000E7110000}"/>
    <cellStyle name="Navadno 3 2 2 9 2 3" xfId="1083" xr:uid="{00000000-0005-0000-0000-0000E8110000}"/>
    <cellStyle name="Navadno 3 2 2 9 2 3 2" xfId="3614" xr:uid="{00000000-0005-0000-0000-0000E9110000}"/>
    <cellStyle name="Navadno 3 2 2 9 2 3 2 2" xfId="7286" xr:uid="{00000000-0005-0000-0000-0000EA110000}"/>
    <cellStyle name="Navadno 3 2 2 9 2 3 3" xfId="2380" xr:uid="{00000000-0005-0000-0000-0000EB110000}"/>
    <cellStyle name="Navadno 3 2 2 9 2 3 3 2" xfId="6054" xr:uid="{00000000-0005-0000-0000-0000EC110000}"/>
    <cellStyle name="Navadno 3 2 2 9 2 3 4" xfId="4846" xr:uid="{00000000-0005-0000-0000-0000ED110000}"/>
    <cellStyle name="Navadno 3 2 2 9 2 4" xfId="2812" xr:uid="{00000000-0005-0000-0000-0000EE110000}"/>
    <cellStyle name="Navadno 3 2 2 9 2 4 2" xfId="6484" xr:uid="{00000000-0005-0000-0000-0000EF110000}"/>
    <cellStyle name="Navadno 3 2 2 9 2 5" xfId="1578" xr:uid="{00000000-0005-0000-0000-0000F0110000}"/>
    <cellStyle name="Navadno 3 2 2 9 2 5 2" xfId="5252" xr:uid="{00000000-0005-0000-0000-0000F1110000}"/>
    <cellStyle name="Navadno 3 2 2 9 2 6" xfId="4044" xr:uid="{00000000-0005-0000-0000-0000F2110000}"/>
    <cellStyle name="Navadno 3 2 2 9 3" xfId="661" xr:uid="{00000000-0005-0000-0000-0000F3110000}"/>
    <cellStyle name="Navadno 3 2 2 9 3 2" xfId="3192" xr:uid="{00000000-0005-0000-0000-0000F4110000}"/>
    <cellStyle name="Navadno 3 2 2 9 3 2 2" xfId="6864" xr:uid="{00000000-0005-0000-0000-0000F5110000}"/>
    <cellStyle name="Navadno 3 2 2 9 3 3" xfId="1958" xr:uid="{00000000-0005-0000-0000-0000F6110000}"/>
    <cellStyle name="Navadno 3 2 2 9 3 3 2" xfId="5632" xr:uid="{00000000-0005-0000-0000-0000F7110000}"/>
    <cellStyle name="Navadno 3 2 2 9 3 4" xfId="4424" xr:uid="{00000000-0005-0000-0000-0000F8110000}"/>
    <cellStyle name="Navadno 3 2 2 9 4" xfId="1071" xr:uid="{00000000-0005-0000-0000-0000F9110000}"/>
    <cellStyle name="Navadno 3 2 2 9 4 2" xfId="3602" xr:uid="{00000000-0005-0000-0000-0000FA110000}"/>
    <cellStyle name="Navadno 3 2 2 9 4 2 2" xfId="7274" xr:uid="{00000000-0005-0000-0000-0000FB110000}"/>
    <cellStyle name="Navadno 3 2 2 9 4 3" xfId="2368" xr:uid="{00000000-0005-0000-0000-0000FC110000}"/>
    <cellStyle name="Navadno 3 2 2 9 4 3 2" xfId="6042" xr:uid="{00000000-0005-0000-0000-0000FD110000}"/>
    <cellStyle name="Navadno 3 2 2 9 4 4" xfId="4834" xr:uid="{00000000-0005-0000-0000-0000FE110000}"/>
    <cellStyle name="Navadno 3 2 2 9 5" xfId="2800" xr:uid="{00000000-0005-0000-0000-0000FF110000}"/>
    <cellStyle name="Navadno 3 2 2 9 5 2" xfId="6472" xr:uid="{00000000-0005-0000-0000-000000120000}"/>
    <cellStyle name="Navadno 3 2 2 9 6" xfId="1566" xr:uid="{00000000-0005-0000-0000-000001120000}"/>
    <cellStyle name="Navadno 3 2 2 9 6 2" xfId="5240" xr:uid="{00000000-0005-0000-0000-000002120000}"/>
    <cellStyle name="Navadno 3 2 2 9 7" xfId="4032" xr:uid="{00000000-0005-0000-0000-000003120000}"/>
    <cellStyle name="Navadno 3 2 20" xfId="2590" xr:uid="{00000000-0005-0000-0000-000004120000}"/>
    <cellStyle name="Navadno 3 2 20 2" xfId="3824" xr:uid="{00000000-0005-0000-0000-000005120000}"/>
    <cellStyle name="Navadno 3 2 20 2 2" xfId="7496" xr:uid="{00000000-0005-0000-0000-000006120000}"/>
    <cellStyle name="Navadno 3 2 20 3" xfId="6264" xr:uid="{00000000-0005-0000-0000-000007120000}"/>
    <cellStyle name="Navadno 3 2 21" xfId="2616" xr:uid="{00000000-0005-0000-0000-000008120000}"/>
    <cellStyle name="Navadno 3 2 21 2" xfId="6288" xr:uid="{00000000-0005-0000-0000-000009120000}"/>
    <cellStyle name="Navadno 3 2 22" xfId="1382" xr:uid="{00000000-0005-0000-0000-00000A120000}"/>
    <cellStyle name="Navadno 3 2 22 2" xfId="5056" xr:uid="{00000000-0005-0000-0000-00000B120000}"/>
    <cellStyle name="Navadno 3 2 23" xfId="3848" xr:uid="{00000000-0005-0000-0000-00000C120000}"/>
    <cellStyle name="Navadno 3 2 24" xfId="7533" xr:uid="{00000000-0005-0000-0000-00000D120000}"/>
    <cellStyle name="Navadno 3 2 25" xfId="8591" xr:uid="{00000000-0005-0000-0000-00000E120000}"/>
    <cellStyle name="Navadno 3 2 26" xfId="8595" xr:uid="{00000000-0005-0000-0000-00000F120000}"/>
    <cellStyle name="Navadno 3 2 27" xfId="8599" xr:uid="{00000000-0005-0000-0000-000010120000}"/>
    <cellStyle name="Navadno 3 2 3" xfId="31" xr:uid="{00000000-0005-0000-0000-000011120000}"/>
    <cellStyle name="Navadno 3 2 3 10" xfId="401" xr:uid="{00000000-0005-0000-0000-000012120000}"/>
    <cellStyle name="Navadno 3 2 3 10 2" xfId="794" xr:uid="{00000000-0005-0000-0000-000013120000}"/>
    <cellStyle name="Navadno 3 2 3 10 2 2" xfId="3325" xr:uid="{00000000-0005-0000-0000-000014120000}"/>
    <cellStyle name="Navadno 3 2 3 10 2 2 2" xfId="6997" xr:uid="{00000000-0005-0000-0000-000015120000}"/>
    <cellStyle name="Navadno 3 2 3 10 2 3" xfId="2091" xr:uid="{00000000-0005-0000-0000-000016120000}"/>
    <cellStyle name="Navadno 3 2 3 10 2 3 2" xfId="5765" xr:uid="{00000000-0005-0000-0000-000017120000}"/>
    <cellStyle name="Navadno 3 2 3 10 2 4" xfId="4557" xr:uid="{00000000-0005-0000-0000-000018120000}"/>
    <cellStyle name="Navadno 3 2 3 10 3" xfId="1204" xr:uid="{00000000-0005-0000-0000-000019120000}"/>
    <cellStyle name="Navadno 3 2 3 10 3 2" xfId="3735" xr:uid="{00000000-0005-0000-0000-00001A120000}"/>
    <cellStyle name="Navadno 3 2 3 10 3 2 2" xfId="7407" xr:uid="{00000000-0005-0000-0000-00001B120000}"/>
    <cellStyle name="Navadno 3 2 3 10 3 3" xfId="2501" xr:uid="{00000000-0005-0000-0000-00001C120000}"/>
    <cellStyle name="Navadno 3 2 3 10 3 3 2" xfId="6175" xr:uid="{00000000-0005-0000-0000-00001D120000}"/>
    <cellStyle name="Navadno 3 2 3 10 3 4" xfId="4967" xr:uid="{00000000-0005-0000-0000-00001E120000}"/>
    <cellStyle name="Navadno 3 2 3 10 4" xfId="2933" xr:uid="{00000000-0005-0000-0000-00001F120000}"/>
    <cellStyle name="Navadno 3 2 3 10 4 2" xfId="6605" xr:uid="{00000000-0005-0000-0000-000020120000}"/>
    <cellStyle name="Navadno 3 2 3 10 5" xfId="1699" xr:uid="{00000000-0005-0000-0000-000021120000}"/>
    <cellStyle name="Navadno 3 2 3 10 5 2" xfId="5373" xr:uid="{00000000-0005-0000-0000-000022120000}"/>
    <cellStyle name="Navadno 3 2 3 10 6" xfId="4165" xr:uid="{00000000-0005-0000-0000-000023120000}"/>
    <cellStyle name="Navadno 3 2 3 11" xfId="483" xr:uid="{00000000-0005-0000-0000-000024120000}"/>
    <cellStyle name="Navadno 3 2 3 11 2" xfId="876" xr:uid="{00000000-0005-0000-0000-000025120000}"/>
    <cellStyle name="Navadno 3 2 3 11 2 2" xfId="3407" xr:uid="{00000000-0005-0000-0000-000026120000}"/>
    <cellStyle name="Navadno 3 2 3 11 2 2 2" xfId="7079" xr:uid="{00000000-0005-0000-0000-000027120000}"/>
    <cellStyle name="Navadno 3 2 3 11 2 3" xfId="2173" xr:uid="{00000000-0005-0000-0000-000028120000}"/>
    <cellStyle name="Navadno 3 2 3 11 2 3 2" xfId="5847" xr:uid="{00000000-0005-0000-0000-000029120000}"/>
    <cellStyle name="Navadno 3 2 3 11 2 4" xfId="4639" xr:uid="{00000000-0005-0000-0000-00002A120000}"/>
    <cellStyle name="Navadno 3 2 3 11 3" xfId="1286" xr:uid="{00000000-0005-0000-0000-00002B120000}"/>
    <cellStyle name="Navadno 3 2 3 11 3 2" xfId="3817" xr:uid="{00000000-0005-0000-0000-00002C120000}"/>
    <cellStyle name="Navadno 3 2 3 11 3 2 2" xfId="7489" xr:uid="{00000000-0005-0000-0000-00002D120000}"/>
    <cellStyle name="Navadno 3 2 3 11 3 3" xfId="2583" xr:uid="{00000000-0005-0000-0000-00002E120000}"/>
    <cellStyle name="Navadno 3 2 3 11 3 3 2" xfId="6257" xr:uid="{00000000-0005-0000-0000-00002F120000}"/>
    <cellStyle name="Navadno 3 2 3 11 3 4" xfId="5049" xr:uid="{00000000-0005-0000-0000-000030120000}"/>
    <cellStyle name="Navadno 3 2 3 11 4" xfId="3015" xr:uid="{00000000-0005-0000-0000-000031120000}"/>
    <cellStyle name="Navadno 3 2 3 11 4 2" xfId="6687" xr:uid="{00000000-0005-0000-0000-000032120000}"/>
    <cellStyle name="Navadno 3 2 3 11 5" xfId="1781" xr:uid="{00000000-0005-0000-0000-000033120000}"/>
    <cellStyle name="Navadno 3 2 3 11 5 2" xfId="5455" xr:uid="{00000000-0005-0000-0000-000034120000}"/>
    <cellStyle name="Navadno 3 2 3 11 6" xfId="4247" xr:uid="{00000000-0005-0000-0000-000035120000}"/>
    <cellStyle name="Navadno 3 2 3 12" xfId="130" xr:uid="{00000000-0005-0000-0000-000036120000}"/>
    <cellStyle name="Navadno 3 2 3 12 2" xfId="529" xr:uid="{00000000-0005-0000-0000-000037120000}"/>
    <cellStyle name="Navadno 3 2 3 12 2 2" xfId="3060" xr:uid="{00000000-0005-0000-0000-000038120000}"/>
    <cellStyle name="Navadno 3 2 3 12 2 2 2" xfId="6732" xr:uid="{00000000-0005-0000-0000-000039120000}"/>
    <cellStyle name="Navadno 3 2 3 12 2 3" xfId="1826" xr:uid="{00000000-0005-0000-0000-00003A120000}"/>
    <cellStyle name="Navadno 3 2 3 12 2 3 2" xfId="5500" xr:uid="{00000000-0005-0000-0000-00003B120000}"/>
    <cellStyle name="Navadno 3 2 3 12 2 4" xfId="4292" xr:uid="{00000000-0005-0000-0000-00003C120000}"/>
    <cellStyle name="Navadno 3 2 3 12 3" xfId="939" xr:uid="{00000000-0005-0000-0000-00003D120000}"/>
    <cellStyle name="Navadno 3 2 3 12 3 2" xfId="3470" xr:uid="{00000000-0005-0000-0000-00003E120000}"/>
    <cellStyle name="Navadno 3 2 3 12 3 2 2" xfId="7142" xr:uid="{00000000-0005-0000-0000-00003F120000}"/>
    <cellStyle name="Navadno 3 2 3 12 3 3" xfId="2236" xr:uid="{00000000-0005-0000-0000-000040120000}"/>
    <cellStyle name="Navadno 3 2 3 12 3 3 2" xfId="5910" xr:uid="{00000000-0005-0000-0000-000041120000}"/>
    <cellStyle name="Navadno 3 2 3 12 3 4" xfId="4702" xr:uid="{00000000-0005-0000-0000-000042120000}"/>
    <cellStyle name="Navadno 3 2 3 12 4" xfId="2668" xr:uid="{00000000-0005-0000-0000-000043120000}"/>
    <cellStyle name="Navadno 3 2 3 12 4 2" xfId="6340" xr:uid="{00000000-0005-0000-0000-000044120000}"/>
    <cellStyle name="Navadno 3 2 3 12 5" xfId="1434" xr:uid="{00000000-0005-0000-0000-000045120000}"/>
    <cellStyle name="Navadno 3 2 3 12 5 2" xfId="5108" xr:uid="{00000000-0005-0000-0000-000046120000}"/>
    <cellStyle name="Navadno 3 2 3 12 6" xfId="3900" xr:uid="{00000000-0005-0000-0000-000047120000}"/>
    <cellStyle name="Navadno 3 2 3 13" xfId="493" xr:uid="{00000000-0005-0000-0000-000048120000}"/>
    <cellStyle name="Navadno 3 2 3 13 2" xfId="3024" xr:uid="{00000000-0005-0000-0000-000049120000}"/>
    <cellStyle name="Navadno 3 2 3 13 2 2" xfId="6696" xr:uid="{00000000-0005-0000-0000-00004A120000}"/>
    <cellStyle name="Navadno 3 2 3 13 3" xfId="1790" xr:uid="{00000000-0005-0000-0000-00004B120000}"/>
    <cellStyle name="Navadno 3 2 3 13 3 2" xfId="5464" xr:uid="{00000000-0005-0000-0000-00004C120000}"/>
    <cellStyle name="Navadno 3 2 3 13 4" xfId="4256" xr:uid="{00000000-0005-0000-0000-00004D120000}"/>
    <cellStyle name="Navadno 3 2 3 14" xfId="889" xr:uid="{00000000-0005-0000-0000-00004E120000}"/>
    <cellStyle name="Navadno 3 2 3 14 2" xfId="3420" xr:uid="{00000000-0005-0000-0000-00004F120000}"/>
    <cellStyle name="Navadno 3 2 3 14 2 2" xfId="7092" xr:uid="{00000000-0005-0000-0000-000050120000}"/>
    <cellStyle name="Navadno 3 2 3 14 3" xfId="2186" xr:uid="{00000000-0005-0000-0000-000051120000}"/>
    <cellStyle name="Navadno 3 2 3 14 3 2" xfId="5860" xr:uid="{00000000-0005-0000-0000-000052120000}"/>
    <cellStyle name="Navadno 3 2 3 14 4" xfId="4652" xr:uid="{00000000-0005-0000-0000-000053120000}"/>
    <cellStyle name="Navadno 3 2 3 15" xfId="903" xr:uid="{00000000-0005-0000-0000-000054120000}"/>
    <cellStyle name="Navadno 3 2 3 15 2" xfId="3434" xr:uid="{00000000-0005-0000-0000-000055120000}"/>
    <cellStyle name="Navadno 3 2 3 15 2 2" xfId="7106" xr:uid="{00000000-0005-0000-0000-000056120000}"/>
    <cellStyle name="Navadno 3 2 3 15 3" xfId="2200" xr:uid="{00000000-0005-0000-0000-000057120000}"/>
    <cellStyle name="Navadno 3 2 3 15 3 2" xfId="5874" xr:uid="{00000000-0005-0000-0000-000058120000}"/>
    <cellStyle name="Navadno 3 2 3 15 4" xfId="4666" xr:uid="{00000000-0005-0000-0000-000059120000}"/>
    <cellStyle name="Navadno 3 2 3 16" xfId="2601" xr:uid="{00000000-0005-0000-0000-00005A120000}"/>
    <cellStyle name="Navadno 3 2 3 16 2" xfId="3835" xr:uid="{00000000-0005-0000-0000-00005B120000}"/>
    <cellStyle name="Navadno 3 2 3 16 2 2" xfId="7507" xr:uid="{00000000-0005-0000-0000-00005C120000}"/>
    <cellStyle name="Navadno 3 2 3 16 3" xfId="6275" xr:uid="{00000000-0005-0000-0000-00005D120000}"/>
    <cellStyle name="Navadno 3 2 3 17" xfId="2611" xr:uid="{00000000-0005-0000-0000-00005E120000}"/>
    <cellStyle name="Navadno 3 2 3 17 2" xfId="3845" xr:uid="{00000000-0005-0000-0000-00005F120000}"/>
    <cellStyle name="Navadno 3 2 3 17 2 2" xfId="7517" xr:uid="{00000000-0005-0000-0000-000060120000}"/>
    <cellStyle name="Navadno 3 2 3 17 3" xfId="6285" xr:uid="{00000000-0005-0000-0000-000061120000}"/>
    <cellStyle name="Navadno 3 2 3 18" xfId="2632" xr:uid="{00000000-0005-0000-0000-000062120000}"/>
    <cellStyle name="Navadno 3 2 3 18 2" xfId="6304" xr:uid="{00000000-0005-0000-0000-000063120000}"/>
    <cellStyle name="Navadno 3 2 3 19" xfId="1398" xr:uid="{00000000-0005-0000-0000-000064120000}"/>
    <cellStyle name="Navadno 3 2 3 19 2" xfId="5072" xr:uid="{00000000-0005-0000-0000-000065120000}"/>
    <cellStyle name="Navadno 3 2 3 2" xfId="99" xr:uid="{00000000-0005-0000-0000-000066120000}"/>
    <cellStyle name="Navadno 3 2 3 2 10" xfId="916" xr:uid="{00000000-0005-0000-0000-000067120000}"/>
    <cellStyle name="Navadno 3 2 3 2 10 2" xfId="3447" xr:uid="{00000000-0005-0000-0000-000068120000}"/>
    <cellStyle name="Navadno 3 2 3 2 10 2 2" xfId="7119" xr:uid="{00000000-0005-0000-0000-000069120000}"/>
    <cellStyle name="Navadno 3 2 3 2 10 3" xfId="2213" xr:uid="{00000000-0005-0000-0000-00006A120000}"/>
    <cellStyle name="Navadno 3 2 3 2 10 3 2" xfId="5887" xr:uid="{00000000-0005-0000-0000-00006B120000}"/>
    <cellStyle name="Navadno 3 2 3 2 10 4" xfId="4679" xr:uid="{00000000-0005-0000-0000-00006C120000}"/>
    <cellStyle name="Navadno 3 2 3 2 11" xfId="2645" xr:uid="{00000000-0005-0000-0000-00006D120000}"/>
    <cellStyle name="Navadno 3 2 3 2 11 2" xfId="6317" xr:uid="{00000000-0005-0000-0000-00006E120000}"/>
    <cellStyle name="Navadno 3 2 3 2 12" xfId="1411" xr:uid="{00000000-0005-0000-0000-00006F120000}"/>
    <cellStyle name="Navadno 3 2 3 2 12 2" xfId="5085" xr:uid="{00000000-0005-0000-0000-000070120000}"/>
    <cellStyle name="Navadno 3 2 3 2 13" xfId="3877" xr:uid="{00000000-0005-0000-0000-000071120000}"/>
    <cellStyle name="Navadno 3 2 3 2 2" xfId="158" xr:uid="{00000000-0005-0000-0000-000072120000}"/>
    <cellStyle name="Navadno 3 2 3 2 2 2" xfId="248" xr:uid="{00000000-0005-0000-0000-000073120000}"/>
    <cellStyle name="Navadno 3 2 3 2 2 2 2" xfId="361" xr:uid="{00000000-0005-0000-0000-000074120000}"/>
    <cellStyle name="Navadno 3 2 3 2 2 2 2 2" xfId="759" xr:uid="{00000000-0005-0000-0000-000075120000}"/>
    <cellStyle name="Navadno 3 2 3 2 2 2 2 2 2" xfId="3290" xr:uid="{00000000-0005-0000-0000-000076120000}"/>
    <cellStyle name="Navadno 3 2 3 2 2 2 2 2 2 2" xfId="6962" xr:uid="{00000000-0005-0000-0000-000077120000}"/>
    <cellStyle name="Navadno 3 2 3 2 2 2 2 2 3" xfId="2056" xr:uid="{00000000-0005-0000-0000-000078120000}"/>
    <cellStyle name="Navadno 3 2 3 2 2 2 2 2 3 2" xfId="5730" xr:uid="{00000000-0005-0000-0000-000079120000}"/>
    <cellStyle name="Navadno 3 2 3 2 2 2 2 2 4" xfId="4522" xr:uid="{00000000-0005-0000-0000-00007A120000}"/>
    <cellStyle name="Navadno 3 2 3 2 2 2 2 3" xfId="1169" xr:uid="{00000000-0005-0000-0000-00007B120000}"/>
    <cellStyle name="Navadno 3 2 3 2 2 2 2 3 2" xfId="3700" xr:uid="{00000000-0005-0000-0000-00007C120000}"/>
    <cellStyle name="Navadno 3 2 3 2 2 2 2 3 2 2" xfId="7372" xr:uid="{00000000-0005-0000-0000-00007D120000}"/>
    <cellStyle name="Navadno 3 2 3 2 2 2 2 3 3" xfId="2466" xr:uid="{00000000-0005-0000-0000-00007E120000}"/>
    <cellStyle name="Navadno 3 2 3 2 2 2 2 3 3 2" xfId="6140" xr:uid="{00000000-0005-0000-0000-00007F120000}"/>
    <cellStyle name="Navadno 3 2 3 2 2 2 2 3 4" xfId="4932" xr:uid="{00000000-0005-0000-0000-000080120000}"/>
    <cellStyle name="Navadno 3 2 3 2 2 2 2 4" xfId="2898" xr:uid="{00000000-0005-0000-0000-000081120000}"/>
    <cellStyle name="Navadno 3 2 3 2 2 2 2 4 2" xfId="6570" xr:uid="{00000000-0005-0000-0000-000082120000}"/>
    <cellStyle name="Navadno 3 2 3 2 2 2 2 5" xfId="1664" xr:uid="{00000000-0005-0000-0000-000083120000}"/>
    <cellStyle name="Navadno 3 2 3 2 2 2 2 5 2" xfId="5338" xr:uid="{00000000-0005-0000-0000-000084120000}"/>
    <cellStyle name="Navadno 3 2 3 2 2 2 2 6" xfId="4130" xr:uid="{00000000-0005-0000-0000-000085120000}"/>
    <cellStyle name="Navadno 3 2 3 2 2 2 3" xfId="647" xr:uid="{00000000-0005-0000-0000-000086120000}"/>
    <cellStyle name="Navadno 3 2 3 2 2 2 3 2" xfId="3178" xr:uid="{00000000-0005-0000-0000-000087120000}"/>
    <cellStyle name="Navadno 3 2 3 2 2 2 3 2 2" xfId="6850" xr:uid="{00000000-0005-0000-0000-000088120000}"/>
    <cellStyle name="Navadno 3 2 3 2 2 2 3 3" xfId="1944" xr:uid="{00000000-0005-0000-0000-000089120000}"/>
    <cellStyle name="Navadno 3 2 3 2 2 2 3 3 2" xfId="5618" xr:uid="{00000000-0005-0000-0000-00008A120000}"/>
    <cellStyle name="Navadno 3 2 3 2 2 2 3 4" xfId="4410" xr:uid="{00000000-0005-0000-0000-00008B120000}"/>
    <cellStyle name="Navadno 3 2 3 2 2 2 4" xfId="1057" xr:uid="{00000000-0005-0000-0000-00008C120000}"/>
    <cellStyle name="Navadno 3 2 3 2 2 2 4 2" xfId="3588" xr:uid="{00000000-0005-0000-0000-00008D120000}"/>
    <cellStyle name="Navadno 3 2 3 2 2 2 4 2 2" xfId="7260" xr:uid="{00000000-0005-0000-0000-00008E120000}"/>
    <cellStyle name="Navadno 3 2 3 2 2 2 4 3" xfId="2354" xr:uid="{00000000-0005-0000-0000-00008F120000}"/>
    <cellStyle name="Navadno 3 2 3 2 2 2 4 3 2" xfId="6028" xr:uid="{00000000-0005-0000-0000-000090120000}"/>
    <cellStyle name="Navadno 3 2 3 2 2 2 4 4" xfId="4820" xr:uid="{00000000-0005-0000-0000-000091120000}"/>
    <cellStyle name="Navadno 3 2 3 2 2 2 5" xfId="2786" xr:uid="{00000000-0005-0000-0000-000092120000}"/>
    <cellStyle name="Navadno 3 2 3 2 2 2 5 2" xfId="6458" xr:uid="{00000000-0005-0000-0000-000093120000}"/>
    <cellStyle name="Navadno 3 2 3 2 2 2 6" xfId="1552" xr:uid="{00000000-0005-0000-0000-000094120000}"/>
    <cellStyle name="Navadno 3 2 3 2 2 2 6 2" xfId="5226" xr:uid="{00000000-0005-0000-0000-000095120000}"/>
    <cellStyle name="Navadno 3 2 3 2 2 2 7" xfId="4018" xr:uid="{00000000-0005-0000-0000-000096120000}"/>
    <cellStyle name="Navadno 3 2 3 2 2 3" xfId="307" xr:uid="{00000000-0005-0000-0000-000097120000}"/>
    <cellStyle name="Navadno 3 2 3 2 2 3 2" xfId="705" xr:uid="{00000000-0005-0000-0000-000098120000}"/>
    <cellStyle name="Navadno 3 2 3 2 2 3 2 2" xfId="3236" xr:uid="{00000000-0005-0000-0000-000099120000}"/>
    <cellStyle name="Navadno 3 2 3 2 2 3 2 2 2" xfId="6908" xr:uid="{00000000-0005-0000-0000-00009A120000}"/>
    <cellStyle name="Navadno 3 2 3 2 2 3 2 3" xfId="2002" xr:uid="{00000000-0005-0000-0000-00009B120000}"/>
    <cellStyle name="Navadno 3 2 3 2 2 3 2 3 2" xfId="5676" xr:uid="{00000000-0005-0000-0000-00009C120000}"/>
    <cellStyle name="Navadno 3 2 3 2 2 3 2 4" xfId="4468" xr:uid="{00000000-0005-0000-0000-00009D120000}"/>
    <cellStyle name="Navadno 3 2 3 2 2 3 3" xfId="1115" xr:uid="{00000000-0005-0000-0000-00009E120000}"/>
    <cellStyle name="Navadno 3 2 3 2 2 3 3 2" xfId="3646" xr:uid="{00000000-0005-0000-0000-00009F120000}"/>
    <cellStyle name="Navadno 3 2 3 2 2 3 3 2 2" xfId="7318" xr:uid="{00000000-0005-0000-0000-0000A0120000}"/>
    <cellStyle name="Navadno 3 2 3 2 2 3 3 3" xfId="2412" xr:uid="{00000000-0005-0000-0000-0000A1120000}"/>
    <cellStyle name="Navadno 3 2 3 2 2 3 3 3 2" xfId="6086" xr:uid="{00000000-0005-0000-0000-0000A2120000}"/>
    <cellStyle name="Navadno 3 2 3 2 2 3 3 4" xfId="4878" xr:uid="{00000000-0005-0000-0000-0000A3120000}"/>
    <cellStyle name="Navadno 3 2 3 2 2 3 4" xfId="2844" xr:uid="{00000000-0005-0000-0000-0000A4120000}"/>
    <cellStyle name="Navadno 3 2 3 2 2 3 4 2" xfId="6516" xr:uid="{00000000-0005-0000-0000-0000A5120000}"/>
    <cellStyle name="Navadno 3 2 3 2 2 3 5" xfId="1610" xr:uid="{00000000-0005-0000-0000-0000A6120000}"/>
    <cellStyle name="Navadno 3 2 3 2 2 3 5 2" xfId="5284" xr:uid="{00000000-0005-0000-0000-0000A7120000}"/>
    <cellStyle name="Navadno 3 2 3 2 2 3 6" xfId="4076" xr:uid="{00000000-0005-0000-0000-0000A8120000}"/>
    <cellStyle name="Navadno 3 2 3 2 2 4" xfId="429" xr:uid="{00000000-0005-0000-0000-0000A9120000}"/>
    <cellStyle name="Navadno 3 2 3 2 2 4 2" xfId="822" xr:uid="{00000000-0005-0000-0000-0000AA120000}"/>
    <cellStyle name="Navadno 3 2 3 2 2 4 2 2" xfId="3353" xr:uid="{00000000-0005-0000-0000-0000AB120000}"/>
    <cellStyle name="Navadno 3 2 3 2 2 4 2 2 2" xfId="7025" xr:uid="{00000000-0005-0000-0000-0000AC120000}"/>
    <cellStyle name="Navadno 3 2 3 2 2 4 2 3" xfId="2119" xr:uid="{00000000-0005-0000-0000-0000AD120000}"/>
    <cellStyle name="Navadno 3 2 3 2 2 4 2 3 2" xfId="5793" xr:uid="{00000000-0005-0000-0000-0000AE120000}"/>
    <cellStyle name="Navadno 3 2 3 2 2 4 2 4" xfId="4585" xr:uid="{00000000-0005-0000-0000-0000AF120000}"/>
    <cellStyle name="Navadno 3 2 3 2 2 4 3" xfId="1232" xr:uid="{00000000-0005-0000-0000-0000B0120000}"/>
    <cellStyle name="Navadno 3 2 3 2 2 4 3 2" xfId="3763" xr:uid="{00000000-0005-0000-0000-0000B1120000}"/>
    <cellStyle name="Navadno 3 2 3 2 2 4 3 2 2" xfId="7435" xr:uid="{00000000-0005-0000-0000-0000B2120000}"/>
    <cellStyle name="Navadno 3 2 3 2 2 4 3 3" xfId="2529" xr:uid="{00000000-0005-0000-0000-0000B3120000}"/>
    <cellStyle name="Navadno 3 2 3 2 2 4 3 3 2" xfId="6203" xr:uid="{00000000-0005-0000-0000-0000B4120000}"/>
    <cellStyle name="Navadno 3 2 3 2 2 4 3 4" xfId="4995" xr:uid="{00000000-0005-0000-0000-0000B5120000}"/>
    <cellStyle name="Navadno 3 2 3 2 2 4 4" xfId="2961" xr:uid="{00000000-0005-0000-0000-0000B6120000}"/>
    <cellStyle name="Navadno 3 2 3 2 2 4 4 2" xfId="6633" xr:uid="{00000000-0005-0000-0000-0000B7120000}"/>
    <cellStyle name="Navadno 3 2 3 2 2 4 5" xfId="1727" xr:uid="{00000000-0005-0000-0000-0000B8120000}"/>
    <cellStyle name="Navadno 3 2 3 2 2 4 5 2" xfId="5401" xr:uid="{00000000-0005-0000-0000-0000B9120000}"/>
    <cellStyle name="Navadno 3 2 3 2 2 4 6" xfId="4193" xr:uid="{00000000-0005-0000-0000-0000BA120000}"/>
    <cellStyle name="Navadno 3 2 3 2 2 5" xfId="557" xr:uid="{00000000-0005-0000-0000-0000BB120000}"/>
    <cellStyle name="Navadno 3 2 3 2 2 5 2" xfId="3088" xr:uid="{00000000-0005-0000-0000-0000BC120000}"/>
    <cellStyle name="Navadno 3 2 3 2 2 5 2 2" xfId="6760" xr:uid="{00000000-0005-0000-0000-0000BD120000}"/>
    <cellStyle name="Navadno 3 2 3 2 2 5 3" xfId="1854" xr:uid="{00000000-0005-0000-0000-0000BE120000}"/>
    <cellStyle name="Navadno 3 2 3 2 2 5 3 2" xfId="5528" xr:uid="{00000000-0005-0000-0000-0000BF120000}"/>
    <cellStyle name="Navadno 3 2 3 2 2 5 4" xfId="4320" xr:uid="{00000000-0005-0000-0000-0000C0120000}"/>
    <cellStyle name="Navadno 3 2 3 2 2 6" xfId="967" xr:uid="{00000000-0005-0000-0000-0000C1120000}"/>
    <cellStyle name="Navadno 3 2 3 2 2 6 2" xfId="3498" xr:uid="{00000000-0005-0000-0000-0000C2120000}"/>
    <cellStyle name="Navadno 3 2 3 2 2 6 2 2" xfId="7170" xr:uid="{00000000-0005-0000-0000-0000C3120000}"/>
    <cellStyle name="Navadno 3 2 3 2 2 6 3" xfId="2264" xr:uid="{00000000-0005-0000-0000-0000C4120000}"/>
    <cellStyle name="Navadno 3 2 3 2 2 6 3 2" xfId="5938" xr:uid="{00000000-0005-0000-0000-0000C5120000}"/>
    <cellStyle name="Navadno 3 2 3 2 2 6 4" xfId="4730" xr:uid="{00000000-0005-0000-0000-0000C6120000}"/>
    <cellStyle name="Navadno 3 2 3 2 2 7" xfId="2696" xr:uid="{00000000-0005-0000-0000-0000C7120000}"/>
    <cellStyle name="Navadno 3 2 3 2 2 7 2" xfId="6368" xr:uid="{00000000-0005-0000-0000-0000C8120000}"/>
    <cellStyle name="Navadno 3 2 3 2 2 8" xfId="1462" xr:uid="{00000000-0005-0000-0000-0000C9120000}"/>
    <cellStyle name="Navadno 3 2 3 2 2 8 2" xfId="5136" xr:uid="{00000000-0005-0000-0000-0000CA120000}"/>
    <cellStyle name="Navadno 3 2 3 2 2 9" xfId="3928" xr:uid="{00000000-0005-0000-0000-0000CB120000}"/>
    <cellStyle name="Navadno 3 2 3 2 3" xfId="174" xr:uid="{00000000-0005-0000-0000-0000CC120000}"/>
    <cellStyle name="Navadno 3 2 3 2 3 2" xfId="343" xr:uid="{00000000-0005-0000-0000-0000CD120000}"/>
    <cellStyle name="Navadno 3 2 3 2 3 2 2" xfId="741" xr:uid="{00000000-0005-0000-0000-0000CE120000}"/>
    <cellStyle name="Navadno 3 2 3 2 3 2 2 2" xfId="3272" xr:uid="{00000000-0005-0000-0000-0000CF120000}"/>
    <cellStyle name="Navadno 3 2 3 2 3 2 2 2 2" xfId="6944" xr:uid="{00000000-0005-0000-0000-0000D0120000}"/>
    <cellStyle name="Navadno 3 2 3 2 3 2 2 3" xfId="2038" xr:uid="{00000000-0005-0000-0000-0000D1120000}"/>
    <cellStyle name="Navadno 3 2 3 2 3 2 2 3 2" xfId="5712" xr:uid="{00000000-0005-0000-0000-0000D2120000}"/>
    <cellStyle name="Navadno 3 2 3 2 3 2 2 4" xfId="4504" xr:uid="{00000000-0005-0000-0000-0000D3120000}"/>
    <cellStyle name="Navadno 3 2 3 2 3 2 3" xfId="1151" xr:uid="{00000000-0005-0000-0000-0000D4120000}"/>
    <cellStyle name="Navadno 3 2 3 2 3 2 3 2" xfId="3682" xr:uid="{00000000-0005-0000-0000-0000D5120000}"/>
    <cellStyle name="Navadno 3 2 3 2 3 2 3 2 2" xfId="7354" xr:uid="{00000000-0005-0000-0000-0000D6120000}"/>
    <cellStyle name="Navadno 3 2 3 2 3 2 3 3" xfId="2448" xr:uid="{00000000-0005-0000-0000-0000D7120000}"/>
    <cellStyle name="Navadno 3 2 3 2 3 2 3 3 2" xfId="6122" xr:uid="{00000000-0005-0000-0000-0000D8120000}"/>
    <cellStyle name="Navadno 3 2 3 2 3 2 3 4" xfId="4914" xr:uid="{00000000-0005-0000-0000-0000D9120000}"/>
    <cellStyle name="Navadno 3 2 3 2 3 2 4" xfId="2880" xr:uid="{00000000-0005-0000-0000-0000DA120000}"/>
    <cellStyle name="Navadno 3 2 3 2 3 2 4 2" xfId="6552" xr:uid="{00000000-0005-0000-0000-0000DB120000}"/>
    <cellStyle name="Navadno 3 2 3 2 3 2 5" xfId="1646" xr:uid="{00000000-0005-0000-0000-0000DC120000}"/>
    <cellStyle name="Navadno 3 2 3 2 3 2 5 2" xfId="5320" xr:uid="{00000000-0005-0000-0000-0000DD120000}"/>
    <cellStyle name="Navadno 3 2 3 2 3 2 6" xfId="4112" xr:uid="{00000000-0005-0000-0000-0000DE120000}"/>
    <cellStyle name="Navadno 3 2 3 2 3 3" xfId="447" xr:uid="{00000000-0005-0000-0000-0000DF120000}"/>
    <cellStyle name="Navadno 3 2 3 2 3 3 2" xfId="840" xr:uid="{00000000-0005-0000-0000-0000E0120000}"/>
    <cellStyle name="Navadno 3 2 3 2 3 3 2 2" xfId="3371" xr:uid="{00000000-0005-0000-0000-0000E1120000}"/>
    <cellStyle name="Navadno 3 2 3 2 3 3 2 2 2" xfId="7043" xr:uid="{00000000-0005-0000-0000-0000E2120000}"/>
    <cellStyle name="Navadno 3 2 3 2 3 3 2 3" xfId="2137" xr:uid="{00000000-0005-0000-0000-0000E3120000}"/>
    <cellStyle name="Navadno 3 2 3 2 3 3 2 3 2" xfId="5811" xr:uid="{00000000-0005-0000-0000-0000E4120000}"/>
    <cellStyle name="Navadno 3 2 3 2 3 3 2 4" xfId="4603" xr:uid="{00000000-0005-0000-0000-0000E5120000}"/>
    <cellStyle name="Navadno 3 2 3 2 3 3 3" xfId="1250" xr:uid="{00000000-0005-0000-0000-0000E6120000}"/>
    <cellStyle name="Navadno 3 2 3 2 3 3 3 2" xfId="3781" xr:uid="{00000000-0005-0000-0000-0000E7120000}"/>
    <cellStyle name="Navadno 3 2 3 2 3 3 3 2 2" xfId="7453" xr:uid="{00000000-0005-0000-0000-0000E8120000}"/>
    <cellStyle name="Navadno 3 2 3 2 3 3 3 3" xfId="2547" xr:uid="{00000000-0005-0000-0000-0000E9120000}"/>
    <cellStyle name="Navadno 3 2 3 2 3 3 3 3 2" xfId="6221" xr:uid="{00000000-0005-0000-0000-0000EA120000}"/>
    <cellStyle name="Navadno 3 2 3 2 3 3 3 4" xfId="5013" xr:uid="{00000000-0005-0000-0000-0000EB120000}"/>
    <cellStyle name="Navadno 3 2 3 2 3 3 4" xfId="2979" xr:uid="{00000000-0005-0000-0000-0000EC120000}"/>
    <cellStyle name="Navadno 3 2 3 2 3 3 4 2" xfId="6651" xr:uid="{00000000-0005-0000-0000-0000ED120000}"/>
    <cellStyle name="Navadno 3 2 3 2 3 3 5" xfId="1745" xr:uid="{00000000-0005-0000-0000-0000EE120000}"/>
    <cellStyle name="Navadno 3 2 3 2 3 3 5 2" xfId="5419" xr:uid="{00000000-0005-0000-0000-0000EF120000}"/>
    <cellStyle name="Navadno 3 2 3 2 3 3 6" xfId="4211" xr:uid="{00000000-0005-0000-0000-0000F0120000}"/>
    <cellStyle name="Navadno 3 2 3 2 3 4" xfId="573" xr:uid="{00000000-0005-0000-0000-0000F1120000}"/>
    <cellStyle name="Navadno 3 2 3 2 3 4 2" xfId="3104" xr:uid="{00000000-0005-0000-0000-0000F2120000}"/>
    <cellStyle name="Navadno 3 2 3 2 3 4 2 2" xfId="6776" xr:uid="{00000000-0005-0000-0000-0000F3120000}"/>
    <cellStyle name="Navadno 3 2 3 2 3 4 3" xfId="1870" xr:uid="{00000000-0005-0000-0000-0000F4120000}"/>
    <cellStyle name="Navadno 3 2 3 2 3 4 3 2" xfId="5544" xr:uid="{00000000-0005-0000-0000-0000F5120000}"/>
    <cellStyle name="Navadno 3 2 3 2 3 4 4" xfId="4336" xr:uid="{00000000-0005-0000-0000-0000F6120000}"/>
    <cellStyle name="Navadno 3 2 3 2 3 5" xfId="983" xr:uid="{00000000-0005-0000-0000-0000F7120000}"/>
    <cellStyle name="Navadno 3 2 3 2 3 5 2" xfId="3514" xr:uid="{00000000-0005-0000-0000-0000F8120000}"/>
    <cellStyle name="Navadno 3 2 3 2 3 5 2 2" xfId="7186" xr:uid="{00000000-0005-0000-0000-0000F9120000}"/>
    <cellStyle name="Navadno 3 2 3 2 3 5 3" xfId="2280" xr:uid="{00000000-0005-0000-0000-0000FA120000}"/>
    <cellStyle name="Navadno 3 2 3 2 3 5 3 2" xfId="5954" xr:uid="{00000000-0005-0000-0000-0000FB120000}"/>
    <cellStyle name="Navadno 3 2 3 2 3 5 4" xfId="4746" xr:uid="{00000000-0005-0000-0000-0000FC120000}"/>
    <cellStyle name="Navadno 3 2 3 2 3 6" xfId="2712" xr:uid="{00000000-0005-0000-0000-0000FD120000}"/>
    <cellStyle name="Navadno 3 2 3 2 3 6 2" xfId="6384" xr:uid="{00000000-0005-0000-0000-0000FE120000}"/>
    <cellStyle name="Navadno 3 2 3 2 3 7" xfId="1478" xr:uid="{00000000-0005-0000-0000-0000FF120000}"/>
    <cellStyle name="Navadno 3 2 3 2 3 7 2" xfId="5152" xr:uid="{00000000-0005-0000-0000-000000130000}"/>
    <cellStyle name="Navadno 3 2 3 2 3 8" xfId="3944" xr:uid="{00000000-0005-0000-0000-000001130000}"/>
    <cellStyle name="Navadno 3 2 3 2 4" xfId="201" xr:uid="{00000000-0005-0000-0000-000002130000}"/>
    <cellStyle name="Navadno 3 2 3 2 4 2" xfId="474" xr:uid="{00000000-0005-0000-0000-000003130000}"/>
    <cellStyle name="Navadno 3 2 3 2 4 2 2" xfId="867" xr:uid="{00000000-0005-0000-0000-000004130000}"/>
    <cellStyle name="Navadno 3 2 3 2 4 2 2 2" xfId="3398" xr:uid="{00000000-0005-0000-0000-000005130000}"/>
    <cellStyle name="Navadno 3 2 3 2 4 2 2 2 2" xfId="7070" xr:uid="{00000000-0005-0000-0000-000006130000}"/>
    <cellStyle name="Navadno 3 2 3 2 4 2 2 3" xfId="2164" xr:uid="{00000000-0005-0000-0000-000007130000}"/>
    <cellStyle name="Navadno 3 2 3 2 4 2 2 3 2" xfId="5838" xr:uid="{00000000-0005-0000-0000-000008130000}"/>
    <cellStyle name="Navadno 3 2 3 2 4 2 2 4" xfId="4630" xr:uid="{00000000-0005-0000-0000-000009130000}"/>
    <cellStyle name="Navadno 3 2 3 2 4 2 3" xfId="1277" xr:uid="{00000000-0005-0000-0000-00000A130000}"/>
    <cellStyle name="Navadno 3 2 3 2 4 2 3 2" xfId="3808" xr:uid="{00000000-0005-0000-0000-00000B130000}"/>
    <cellStyle name="Navadno 3 2 3 2 4 2 3 2 2" xfId="7480" xr:uid="{00000000-0005-0000-0000-00000C130000}"/>
    <cellStyle name="Navadno 3 2 3 2 4 2 3 3" xfId="2574" xr:uid="{00000000-0005-0000-0000-00000D130000}"/>
    <cellStyle name="Navadno 3 2 3 2 4 2 3 3 2" xfId="6248" xr:uid="{00000000-0005-0000-0000-00000E130000}"/>
    <cellStyle name="Navadno 3 2 3 2 4 2 3 4" xfId="5040" xr:uid="{00000000-0005-0000-0000-00000F130000}"/>
    <cellStyle name="Navadno 3 2 3 2 4 2 4" xfId="3006" xr:uid="{00000000-0005-0000-0000-000010130000}"/>
    <cellStyle name="Navadno 3 2 3 2 4 2 4 2" xfId="6678" xr:uid="{00000000-0005-0000-0000-000011130000}"/>
    <cellStyle name="Navadno 3 2 3 2 4 2 5" xfId="1772" xr:uid="{00000000-0005-0000-0000-000012130000}"/>
    <cellStyle name="Navadno 3 2 3 2 4 2 5 2" xfId="5446" xr:uid="{00000000-0005-0000-0000-000013130000}"/>
    <cellStyle name="Navadno 3 2 3 2 4 2 6" xfId="4238" xr:uid="{00000000-0005-0000-0000-000014130000}"/>
    <cellStyle name="Navadno 3 2 3 2 4 3" xfId="600" xr:uid="{00000000-0005-0000-0000-000015130000}"/>
    <cellStyle name="Navadno 3 2 3 2 4 3 2" xfId="3131" xr:uid="{00000000-0005-0000-0000-000016130000}"/>
    <cellStyle name="Navadno 3 2 3 2 4 3 2 2" xfId="6803" xr:uid="{00000000-0005-0000-0000-000017130000}"/>
    <cellStyle name="Navadno 3 2 3 2 4 3 3" xfId="1897" xr:uid="{00000000-0005-0000-0000-000018130000}"/>
    <cellStyle name="Navadno 3 2 3 2 4 3 3 2" xfId="5571" xr:uid="{00000000-0005-0000-0000-000019130000}"/>
    <cellStyle name="Navadno 3 2 3 2 4 3 4" xfId="4363" xr:uid="{00000000-0005-0000-0000-00001A130000}"/>
    <cellStyle name="Navadno 3 2 3 2 4 4" xfId="1010" xr:uid="{00000000-0005-0000-0000-00001B130000}"/>
    <cellStyle name="Navadno 3 2 3 2 4 4 2" xfId="3541" xr:uid="{00000000-0005-0000-0000-00001C130000}"/>
    <cellStyle name="Navadno 3 2 3 2 4 4 2 2" xfId="7213" xr:uid="{00000000-0005-0000-0000-00001D130000}"/>
    <cellStyle name="Navadno 3 2 3 2 4 4 3" xfId="2307" xr:uid="{00000000-0005-0000-0000-00001E130000}"/>
    <cellStyle name="Navadno 3 2 3 2 4 4 3 2" xfId="5981" xr:uid="{00000000-0005-0000-0000-00001F130000}"/>
    <cellStyle name="Navadno 3 2 3 2 4 4 4" xfId="4773" xr:uid="{00000000-0005-0000-0000-000020130000}"/>
    <cellStyle name="Navadno 3 2 3 2 4 5" xfId="2739" xr:uid="{00000000-0005-0000-0000-000021130000}"/>
    <cellStyle name="Navadno 3 2 3 2 4 5 2" xfId="6411" xr:uid="{00000000-0005-0000-0000-000022130000}"/>
    <cellStyle name="Navadno 3 2 3 2 4 6" xfId="1505" xr:uid="{00000000-0005-0000-0000-000023130000}"/>
    <cellStyle name="Navadno 3 2 3 2 4 6 2" xfId="5179" xr:uid="{00000000-0005-0000-0000-000024130000}"/>
    <cellStyle name="Navadno 3 2 3 2 4 7" xfId="3971" xr:uid="{00000000-0005-0000-0000-000025130000}"/>
    <cellStyle name="Navadno 3 2 3 2 5" xfId="228" xr:uid="{00000000-0005-0000-0000-000026130000}"/>
    <cellStyle name="Navadno 3 2 3 2 5 2" xfId="627" xr:uid="{00000000-0005-0000-0000-000027130000}"/>
    <cellStyle name="Navadno 3 2 3 2 5 2 2" xfId="3158" xr:uid="{00000000-0005-0000-0000-000028130000}"/>
    <cellStyle name="Navadno 3 2 3 2 5 2 2 2" xfId="6830" xr:uid="{00000000-0005-0000-0000-000029130000}"/>
    <cellStyle name="Navadno 3 2 3 2 5 2 3" xfId="1924" xr:uid="{00000000-0005-0000-0000-00002A130000}"/>
    <cellStyle name="Navadno 3 2 3 2 5 2 3 2" xfId="5598" xr:uid="{00000000-0005-0000-0000-00002B130000}"/>
    <cellStyle name="Navadno 3 2 3 2 5 2 4" xfId="4390" xr:uid="{00000000-0005-0000-0000-00002C130000}"/>
    <cellStyle name="Navadno 3 2 3 2 5 3" xfId="1037" xr:uid="{00000000-0005-0000-0000-00002D130000}"/>
    <cellStyle name="Navadno 3 2 3 2 5 3 2" xfId="3568" xr:uid="{00000000-0005-0000-0000-00002E130000}"/>
    <cellStyle name="Navadno 3 2 3 2 5 3 2 2" xfId="7240" xr:uid="{00000000-0005-0000-0000-00002F130000}"/>
    <cellStyle name="Navadno 3 2 3 2 5 3 3" xfId="2334" xr:uid="{00000000-0005-0000-0000-000030130000}"/>
    <cellStyle name="Navadno 3 2 3 2 5 3 3 2" xfId="6008" xr:uid="{00000000-0005-0000-0000-000031130000}"/>
    <cellStyle name="Navadno 3 2 3 2 5 3 4" xfId="4800" xr:uid="{00000000-0005-0000-0000-000032130000}"/>
    <cellStyle name="Navadno 3 2 3 2 5 4" xfId="2766" xr:uid="{00000000-0005-0000-0000-000033130000}"/>
    <cellStyle name="Navadno 3 2 3 2 5 4 2" xfId="6438" xr:uid="{00000000-0005-0000-0000-000034130000}"/>
    <cellStyle name="Navadno 3 2 3 2 5 5" xfId="1532" xr:uid="{00000000-0005-0000-0000-000035130000}"/>
    <cellStyle name="Navadno 3 2 3 2 5 5 2" xfId="5206" xr:uid="{00000000-0005-0000-0000-000036130000}"/>
    <cellStyle name="Navadno 3 2 3 2 5 6" xfId="3998" xr:uid="{00000000-0005-0000-0000-000037130000}"/>
    <cellStyle name="Navadno 3 2 3 2 6" xfId="289" xr:uid="{00000000-0005-0000-0000-000038130000}"/>
    <cellStyle name="Navadno 3 2 3 2 6 2" xfId="687" xr:uid="{00000000-0005-0000-0000-000039130000}"/>
    <cellStyle name="Navadno 3 2 3 2 6 2 2" xfId="3218" xr:uid="{00000000-0005-0000-0000-00003A130000}"/>
    <cellStyle name="Navadno 3 2 3 2 6 2 2 2" xfId="6890" xr:uid="{00000000-0005-0000-0000-00003B130000}"/>
    <cellStyle name="Navadno 3 2 3 2 6 2 3" xfId="1984" xr:uid="{00000000-0005-0000-0000-00003C130000}"/>
    <cellStyle name="Navadno 3 2 3 2 6 2 3 2" xfId="5658" xr:uid="{00000000-0005-0000-0000-00003D130000}"/>
    <cellStyle name="Navadno 3 2 3 2 6 2 4" xfId="4450" xr:uid="{00000000-0005-0000-0000-00003E130000}"/>
    <cellStyle name="Navadno 3 2 3 2 6 3" xfId="1097" xr:uid="{00000000-0005-0000-0000-00003F130000}"/>
    <cellStyle name="Navadno 3 2 3 2 6 3 2" xfId="3628" xr:uid="{00000000-0005-0000-0000-000040130000}"/>
    <cellStyle name="Navadno 3 2 3 2 6 3 2 2" xfId="7300" xr:uid="{00000000-0005-0000-0000-000041130000}"/>
    <cellStyle name="Navadno 3 2 3 2 6 3 3" xfId="2394" xr:uid="{00000000-0005-0000-0000-000042130000}"/>
    <cellStyle name="Navadno 3 2 3 2 6 3 3 2" xfId="6068" xr:uid="{00000000-0005-0000-0000-000043130000}"/>
    <cellStyle name="Navadno 3 2 3 2 6 3 4" xfId="4860" xr:uid="{00000000-0005-0000-0000-000044130000}"/>
    <cellStyle name="Navadno 3 2 3 2 6 4" xfId="2826" xr:uid="{00000000-0005-0000-0000-000045130000}"/>
    <cellStyle name="Navadno 3 2 3 2 6 4 2" xfId="6498" xr:uid="{00000000-0005-0000-0000-000046130000}"/>
    <cellStyle name="Navadno 3 2 3 2 6 5" xfId="1592" xr:uid="{00000000-0005-0000-0000-000047130000}"/>
    <cellStyle name="Navadno 3 2 3 2 6 5 2" xfId="5266" xr:uid="{00000000-0005-0000-0000-000048130000}"/>
    <cellStyle name="Navadno 3 2 3 2 6 6" xfId="4058" xr:uid="{00000000-0005-0000-0000-000049130000}"/>
    <cellStyle name="Navadno 3 2 3 2 7" xfId="410" xr:uid="{00000000-0005-0000-0000-00004A130000}"/>
    <cellStyle name="Navadno 3 2 3 2 7 2" xfId="803" xr:uid="{00000000-0005-0000-0000-00004B130000}"/>
    <cellStyle name="Navadno 3 2 3 2 7 2 2" xfId="3334" xr:uid="{00000000-0005-0000-0000-00004C130000}"/>
    <cellStyle name="Navadno 3 2 3 2 7 2 2 2" xfId="7006" xr:uid="{00000000-0005-0000-0000-00004D130000}"/>
    <cellStyle name="Navadno 3 2 3 2 7 2 3" xfId="2100" xr:uid="{00000000-0005-0000-0000-00004E130000}"/>
    <cellStyle name="Navadno 3 2 3 2 7 2 3 2" xfId="5774" xr:uid="{00000000-0005-0000-0000-00004F130000}"/>
    <cellStyle name="Navadno 3 2 3 2 7 2 4" xfId="4566" xr:uid="{00000000-0005-0000-0000-000050130000}"/>
    <cellStyle name="Navadno 3 2 3 2 7 3" xfId="1213" xr:uid="{00000000-0005-0000-0000-000051130000}"/>
    <cellStyle name="Navadno 3 2 3 2 7 3 2" xfId="3744" xr:uid="{00000000-0005-0000-0000-000052130000}"/>
    <cellStyle name="Navadno 3 2 3 2 7 3 2 2" xfId="7416" xr:uid="{00000000-0005-0000-0000-000053130000}"/>
    <cellStyle name="Navadno 3 2 3 2 7 3 3" xfId="2510" xr:uid="{00000000-0005-0000-0000-000054130000}"/>
    <cellStyle name="Navadno 3 2 3 2 7 3 3 2" xfId="6184" xr:uid="{00000000-0005-0000-0000-000055130000}"/>
    <cellStyle name="Navadno 3 2 3 2 7 3 4" xfId="4976" xr:uid="{00000000-0005-0000-0000-000056130000}"/>
    <cellStyle name="Navadno 3 2 3 2 7 4" xfId="2942" xr:uid="{00000000-0005-0000-0000-000057130000}"/>
    <cellStyle name="Navadno 3 2 3 2 7 4 2" xfId="6614" xr:uid="{00000000-0005-0000-0000-000058130000}"/>
    <cellStyle name="Navadno 3 2 3 2 7 5" xfId="1708" xr:uid="{00000000-0005-0000-0000-000059130000}"/>
    <cellStyle name="Navadno 3 2 3 2 7 5 2" xfId="5382" xr:uid="{00000000-0005-0000-0000-00005A130000}"/>
    <cellStyle name="Navadno 3 2 3 2 7 6" xfId="4174" xr:uid="{00000000-0005-0000-0000-00005B130000}"/>
    <cellStyle name="Navadno 3 2 3 2 8" xfId="139" xr:uid="{00000000-0005-0000-0000-00005C130000}"/>
    <cellStyle name="Navadno 3 2 3 2 8 2" xfId="538" xr:uid="{00000000-0005-0000-0000-00005D130000}"/>
    <cellStyle name="Navadno 3 2 3 2 8 2 2" xfId="3069" xr:uid="{00000000-0005-0000-0000-00005E130000}"/>
    <cellStyle name="Navadno 3 2 3 2 8 2 2 2" xfId="6741" xr:uid="{00000000-0005-0000-0000-00005F130000}"/>
    <cellStyle name="Navadno 3 2 3 2 8 2 3" xfId="1835" xr:uid="{00000000-0005-0000-0000-000060130000}"/>
    <cellStyle name="Navadno 3 2 3 2 8 2 3 2" xfId="5509" xr:uid="{00000000-0005-0000-0000-000061130000}"/>
    <cellStyle name="Navadno 3 2 3 2 8 2 4" xfId="4301" xr:uid="{00000000-0005-0000-0000-000062130000}"/>
    <cellStyle name="Navadno 3 2 3 2 8 3" xfId="948" xr:uid="{00000000-0005-0000-0000-000063130000}"/>
    <cellStyle name="Navadno 3 2 3 2 8 3 2" xfId="3479" xr:uid="{00000000-0005-0000-0000-000064130000}"/>
    <cellStyle name="Navadno 3 2 3 2 8 3 2 2" xfId="7151" xr:uid="{00000000-0005-0000-0000-000065130000}"/>
    <cellStyle name="Navadno 3 2 3 2 8 3 3" xfId="2245" xr:uid="{00000000-0005-0000-0000-000066130000}"/>
    <cellStyle name="Navadno 3 2 3 2 8 3 3 2" xfId="5919" xr:uid="{00000000-0005-0000-0000-000067130000}"/>
    <cellStyle name="Navadno 3 2 3 2 8 3 4" xfId="4711" xr:uid="{00000000-0005-0000-0000-000068130000}"/>
    <cellStyle name="Navadno 3 2 3 2 8 4" xfId="2677" xr:uid="{00000000-0005-0000-0000-000069130000}"/>
    <cellStyle name="Navadno 3 2 3 2 8 4 2" xfId="6349" xr:uid="{00000000-0005-0000-0000-00006A130000}"/>
    <cellStyle name="Navadno 3 2 3 2 8 5" xfId="1443" xr:uid="{00000000-0005-0000-0000-00006B130000}"/>
    <cellStyle name="Navadno 3 2 3 2 8 5 2" xfId="5117" xr:uid="{00000000-0005-0000-0000-00006C130000}"/>
    <cellStyle name="Navadno 3 2 3 2 8 6" xfId="3909" xr:uid="{00000000-0005-0000-0000-00006D130000}"/>
    <cellStyle name="Navadno 3 2 3 2 9" xfId="506" xr:uid="{00000000-0005-0000-0000-00006E130000}"/>
    <cellStyle name="Navadno 3 2 3 2 9 2" xfId="3037" xr:uid="{00000000-0005-0000-0000-00006F130000}"/>
    <cellStyle name="Navadno 3 2 3 2 9 2 2" xfId="6709" xr:uid="{00000000-0005-0000-0000-000070130000}"/>
    <cellStyle name="Navadno 3 2 3 2 9 3" xfId="1803" xr:uid="{00000000-0005-0000-0000-000071130000}"/>
    <cellStyle name="Navadno 3 2 3 2 9 3 2" xfId="5477" xr:uid="{00000000-0005-0000-0000-000072130000}"/>
    <cellStyle name="Navadno 3 2 3 2 9 4" xfId="4269" xr:uid="{00000000-0005-0000-0000-000073130000}"/>
    <cellStyle name="Navadno 3 2 3 20" xfId="3864" xr:uid="{00000000-0005-0000-0000-000074130000}"/>
    <cellStyle name="Navadno 3 2 3 3" xfId="149" xr:uid="{00000000-0005-0000-0000-000075130000}"/>
    <cellStyle name="Navadno 3 2 3 3 2" xfId="219" xr:uid="{00000000-0005-0000-0000-000076130000}"/>
    <cellStyle name="Navadno 3 2 3 3 2 2" xfId="370" xr:uid="{00000000-0005-0000-0000-000077130000}"/>
    <cellStyle name="Navadno 3 2 3 3 2 2 2" xfId="768" xr:uid="{00000000-0005-0000-0000-000078130000}"/>
    <cellStyle name="Navadno 3 2 3 3 2 2 2 2" xfId="3299" xr:uid="{00000000-0005-0000-0000-000079130000}"/>
    <cellStyle name="Navadno 3 2 3 3 2 2 2 2 2" xfId="6971" xr:uid="{00000000-0005-0000-0000-00007A130000}"/>
    <cellStyle name="Navadno 3 2 3 3 2 2 2 3" xfId="2065" xr:uid="{00000000-0005-0000-0000-00007B130000}"/>
    <cellStyle name="Navadno 3 2 3 3 2 2 2 3 2" xfId="5739" xr:uid="{00000000-0005-0000-0000-00007C130000}"/>
    <cellStyle name="Navadno 3 2 3 3 2 2 2 4" xfId="4531" xr:uid="{00000000-0005-0000-0000-00007D130000}"/>
    <cellStyle name="Navadno 3 2 3 3 2 2 3" xfId="1178" xr:uid="{00000000-0005-0000-0000-00007E130000}"/>
    <cellStyle name="Navadno 3 2 3 3 2 2 3 2" xfId="3709" xr:uid="{00000000-0005-0000-0000-00007F130000}"/>
    <cellStyle name="Navadno 3 2 3 3 2 2 3 2 2" xfId="7381" xr:uid="{00000000-0005-0000-0000-000080130000}"/>
    <cellStyle name="Navadno 3 2 3 3 2 2 3 3" xfId="2475" xr:uid="{00000000-0005-0000-0000-000081130000}"/>
    <cellStyle name="Navadno 3 2 3 3 2 2 3 3 2" xfId="6149" xr:uid="{00000000-0005-0000-0000-000082130000}"/>
    <cellStyle name="Navadno 3 2 3 3 2 2 3 4" xfId="4941" xr:uid="{00000000-0005-0000-0000-000083130000}"/>
    <cellStyle name="Navadno 3 2 3 3 2 2 4" xfId="2907" xr:uid="{00000000-0005-0000-0000-000084130000}"/>
    <cellStyle name="Navadno 3 2 3 3 2 2 4 2" xfId="6579" xr:uid="{00000000-0005-0000-0000-000085130000}"/>
    <cellStyle name="Navadno 3 2 3 3 2 2 5" xfId="1673" xr:uid="{00000000-0005-0000-0000-000086130000}"/>
    <cellStyle name="Navadno 3 2 3 3 2 2 5 2" xfId="5347" xr:uid="{00000000-0005-0000-0000-000087130000}"/>
    <cellStyle name="Navadno 3 2 3 3 2 2 6" xfId="4139" xr:uid="{00000000-0005-0000-0000-000088130000}"/>
    <cellStyle name="Navadno 3 2 3 3 2 3" xfId="618" xr:uid="{00000000-0005-0000-0000-000089130000}"/>
    <cellStyle name="Navadno 3 2 3 3 2 3 2" xfId="3149" xr:uid="{00000000-0005-0000-0000-00008A130000}"/>
    <cellStyle name="Navadno 3 2 3 3 2 3 2 2" xfId="6821" xr:uid="{00000000-0005-0000-0000-00008B130000}"/>
    <cellStyle name="Navadno 3 2 3 3 2 3 3" xfId="1915" xr:uid="{00000000-0005-0000-0000-00008C130000}"/>
    <cellStyle name="Navadno 3 2 3 3 2 3 3 2" xfId="5589" xr:uid="{00000000-0005-0000-0000-00008D130000}"/>
    <cellStyle name="Navadno 3 2 3 3 2 3 4" xfId="4381" xr:uid="{00000000-0005-0000-0000-00008E130000}"/>
    <cellStyle name="Navadno 3 2 3 3 2 4" xfId="1028" xr:uid="{00000000-0005-0000-0000-00008F130000}"/>
    <cellStyle name="Navadno 3 2 3 3 2 4 2" xfId="3559" xr:uid="{00000000-0005-0000-0000-000090130000}"/>
    <cellStyle name="Navadno 3 2 3 3 2 4 2 2" xfId="7231" xr:uid="{00000000-0005-0000-0000-000091130000}"/>
    <cellStyle name="Navadno 3 2 3 3 2 4 3" xfId="2325" xr:uid="{00000000-0005-0000-0000-000092130000}"/>
    <cellStyle name="Navadno 3 2 3 3 2 4 3 2" xfId="5999" xr:uid="{00000000-0005-0000-0000-000093130000}"/>
    <cellStyle name="Navadno 3 2 3 3 2 4 4" xfId="4791" xr:uid="{00000000-0005-0000-0000-000094130000}"/>
    <cellStyle name="Navadno 3 2 3 3 2 5" xfId="2757" xr:uid="{00000000-0005-0000-0000-000095130000}"/>
    <cellStyle name="Navadno 3 2 3 3 2 5 2" xfId="6429" xr:uid="{00000000-0005-0000-0000-000096130000}"/>
    <cellStyle name="Navadno 3 2 3 3 2 6" xfId="1523" xr:uid="{00000000-0005-0000-0000-000097130000}"/>
    <cellStyle name="Navadno 3 2 3 3 2 6 2" xfId="5197" xr:uid="{00000000-0005-0000-0000-000098130000}"/>
    <cellStyle name="Navadno 3 2 3 3 2 7" xfId="3989" xr:uid="{00000000-0005-0000-0000-000099130000}"/>
    <cellStyle name="Navadno 3 2 3 3 3" xfId="316" xr:uid="{00000000-0005-0000-0000-00009A130000}"/>
    <cellStyle name="Navadno 3 2 3 3 3 2" xfId="714" xr:uid="{00000000-0005-0000-0000-00009B130000}"/>
    <cellStyle name="Navadno 3 2 3 3 3 2 2" xfId="3245" xr:uid="{00000000-0005-0000-0000-00009C130000}"/>
    <cellStyle name="Navadno 3 2 3 3 3 2 2 2" xfId="6917" xr:uid="{00000000-0005-0000-0000-00009D130000}"/>
    <cellStyle name="Navadno 3 2 3 3 3 2 3" xfId="2011" xr:uid="{00000000-0005-0000-0000-00009E130000}"/>
    <cellStyle name="Navadno 3 2 3 3 3 2 3 2" xfId="5685" xr:uid="{00000000-0005-0000-0000-00009F130000}"/>
    <cellStyle name="Navadno 3 2 3 3 3 2 4" xfId="4477" xr:uid="{00000000-0005-0000-0000-0000A0130000}"/>
    <cellStyle name="Navadno 3 2 3 3 3 3" xfId="1124" xr:uid="{00000000-0005-0000-0000-0000A1130000}"/>
    <cellStyle name="Navadno 3 2 3 3 3 3 2" xfId="3655" xr:uid="{00000000-0005-0000-0000-0000A2130000}"/>
    <cellStyle name="Navadno 3 2 3 3 3 3 2 2" xfId="7327" xr:uid="{00000000-0005-0000-0000-0000A3130000}"/>
    <cellStyle name="Navadno 3 2 3 3 3 3 3" xfId="2421" xr:uid="{00000000-0005-0000-0000-0000A4130000}"/>
    <cellStyle name="Navadno 3 2 3 3 3 3 3 2" xfId="6095" xr:uid="{00000000-0005-0000-0000-0000A5130000}"/>
    <cellStyle name="Navadno 3 2 3 3 3 3 4" xfId="4887" xr:uid="{00000000-0005-0000-0000-0000A6130000}"/>
    <cellStyle name="Navadno 3 2 3 3 3 4" xfId="2853" xr:uid="{00000000-0005-0000-0000-0000A7130000}"/>
    <cellStyle name="Navadno 3 2 3 3 3 4 2" xfId="6525" xr:uid="{00000000-0005-0000-0000-0000A8130000}"/>
    <cellStyle name="Navadno 3 2 3 3 3 5" xfId="1619" xr:uid="{00000000-0005-0000-0000-0000A9130000}"/>
    <cellStyle name="Navadno 3 2 3 3 3 5 2" xfId="5293" xr:uid="{00000000-0005-0000-0000-0000AA130000}"/>
    <cellStyle name="Navadno 3 2 3 3 3 6" xfId="4085" xr:uid="{00000000-0005-0000-0000-0000AB130000}"/>
    <cellStyle name="Navadno 3 2 3 3 4" xfId="420" xr:uid="{00000000-0005-0000-0000-0000AC130000}"/>
    <cellStyle name="Navadno 3 2 3 3 4 2" xfId="813" xr:uid="{00000000-0005-0000-0000-0000AD130000}"/>
    <cellStyle name="Navadno 3 2 3 3 4 2 2" xfId="3344" xr:uid="{00000000-0005-0000-0000-0000AE130000}"/>
    <cellStyle name="Navadno 3 2 3 3 4 2 2 2" xfId="7016" xr:uid="{00000000-0005-0000-0000-0000AF130000}"/>
    <cellStyle name="Navadno 3 2 3 3 4 2 3" xfId="2110" xr:uid="{00000000-0005-0000-0000-0000B0130000}"/>
    <cellStyle name="Navadno 3 2 3 3 4 2 3 2" xfId="5784" xr:uid="{00000000-0005-0000-0000-0000B1130000}"/>
    <cellStyle name="Navadno 3 2 3 3 4 2 4" xfId="4576" xr:uid="{00000000-0005-0000-0000-0000B2130000}"/>
    <cellStyle name="Navadno 3 2 3 3 4 3" xfId="1223" xr:uid="{00000000-0005-0000-0000-0000B3130000}"/>
    <cellStyle name="Navadno 3 2 3 3 4 3 2" xfId="3754" xr:uid="{00000000-0005-0000-0000-0000B4130000}"/>
    <cellStyle name="Navadno 3 2 3 3 4 3 2 2" xfId="7426" xr:uid="{00000000-0005-0000-0000-0000B5130000}"/>
    <cellStyle name="Navadno 3 2 3 3 4 3 3" xfId="2520" xr:uid="{00000000-0005-0000-0000-0000B6130000}"/>
    <cellStyle name="Navadno 3 2 3 3 4 3 3 2" xfId="6194" xr:uid="{00000000-0005-0000-0000-0000B7130000}"/>
    <cellStyle name="Navadno 3 2 3 3 4 3 4" xfId="4986" xr:uid="{00000000-0005-0000-0000-0000B8130000}"/>
    <cellStyle name="Navadno 3 2 3 3 4 4" xfId="2952" xr:uid="{00000000-0005-0000-0000-0000B9130000}"/>
    <cellStyle name="Navadno 3 2 3 3 4 4 2" xfId="6624" xr:uid="{00000000-0005-0000-0000-0000BA130000}"/>
    <cellStyle name="Navadno 3 2 3 3 4 5" xfId="1718" xr:uid="{00000000-0005-0000-0000-0000BB130000}"/>
    <cellStyle name="Navadno 3 2 3 3 4 5 2" xfId="5392" xr:uid="{00000000-0005-0000-0000-0000BC130000}"/>
    <cellStyle name="Navadno 3 2 3 3 4 6" xfId="4184" xr:uid="{00000000-0005-0000-0000-0000BD130000}"/>
    <cellStyle name="Navadno 3 2 3 3 5" xfId="548" xr:uid="{00000000-0005-0000-0000-0000BE130000}"/>
    <cellStyle name="Navadno 3 2 3 3 5 2" xfId="3079" xr:uid="{00000000-0005-0000-0000-0000BF130000}"/>
    <cellStyle name="Navadno 3 2 3 3 5 2 2" xfId="6751" xr:uid="{00000000-0005-0000-0000-0000C0130000}"/>
    <cellStyle name="Navadno 3 2 3 3 5 3" xfId="1845" xr:uid="{00000000-0005-0000-0000-0000C1130000}"/>
    <cellStyle name="Navadno 3 2 3 3 5 3 2" xfId="5519" xr:uid="{00000000-0005-0000-0000-0000C2130000}"/>
    <cellStyle name="Navadno 3 2 3 3 5 4" xfId="4311" xr:uid="{00000000-0005-0000-0000-0000C3130000}"/>
    <cellStyle name="Navadno 3 2 3 3 6" xfId="958" xr:uid="{00000000-0005-0000-0000-0000C4130000}"/>
    <cellStyle name="Navadno 3 2 3 3 6 2" xfId="3489" xr:uid="{00000000-0005-0000-0000-0000C5130000}"/>
    <cellStyle name="Navadno 3 2 3 3 6 2 2" xfId="7161" xr:uid="{00000000-0005-0000-0000-0000C6130000}"/>
    <cellStyle name="Navadno 3 2 3 3 6 3" xfId="2255" xr:uid="{00000000-0005-0000-0000-0000C7130000}"/>
    <cellStyle name="Navadno 3 2 3 3 6 3 2" xfId="5929" xr:uid="{00000000-0005-0000-0000-0000C8130000}"/>
    <cellStyle name="Navadno 3 2 3 3 6 4" xfId="4721" xr:uid="{00000000-0005-0000-0000-0000C9130000}"/>
    <cellStyle name="Navadno 3 2 3 3 7" xfId="2687" xr:uid="{00000000-0005-0000-0000-0000CA130000}"/>
    <cellStyle name="Navadno 3 2 3 3 7 2" xfId="6359" xr:uid="{00000000-0005-0000-0000-0000CB130000}"/>
    <cellStyle name="Navadno 3 2 3 3 8" xfId="1453" xr:uid="{00000000-0005-0000-0000-0000CC130000}"/>
    <cellStyle name="Navadno 3 2 3 3 8 2" xfId="5127" xr:uid="{00000000-0005-0000-0000-0000CD130000}"/>
    <cellStyle name="Navadno 3 2 3 3 9" xfId="3919" xr:uid="{00000000-0005-0000-0000-0000CE130000}"/>
    <cellStyle name="Navadno 3 2 3 4" xfId="165" xr:uid="{00000000-0005-0000-0000-0000CF130000}"/>
    <cellStyle name="Navadno 3 2 3 4 2" xfId="241" xr:uid="{00000000-0005-0000-0000-0000D0130000}"/>
    <cellStyle name="Navadno 3 2 3 4 2 2" xfId="379" xr:uid="{00000000-0005-0000-0000-0000D1130000}"/>
    <cellStyle name="Navadno 3 2 3 4 2 2 2" xfId="777" xr:uid="{00000000-0005-0000-0000-0000D2130000}"/>
    <cellStyle name="Navadno 3 2 3 4 2 2 2 2" xfId="3308" xr:uid="{00000000-0005-0000-0000-0000D3130000}"/>
    <cellStyle name="Navadno 3 2 3 4 2 2 2 2 2" xfId="6980" xr:uid="{00000000-0005-0000-0000-0000D4130000}"/>
    <cellStyle name="Navadno 3 2 3 4 2 2 2 3" xfId="2074" xr:uid="{00000000-0005-0000-0000-0000D5130000}"/>
    <cellStyle name="Navadno 3 2 3 4 2 2 2 3 2" xfId="5748" xr:uid="{00000000-0005-0000-0000-0000D6130000}"/>
    <cellStyle name="Navadno 3 2 3 4 2 2 2 4" xfId="4540" xr:uid="{00000000-0005-0000-0000-0000D7130000}"/>
    <cellStyle name="Navadno 3 2 3 4 2 2 3" xfId="1187" xr:uid="{00000000-0005-0000-0000-0000D8130000}"/>
    <cellStyle name="Navadno 3 2 3 4 2 2 3 2" xfId="3718" xr:uid="{00000000-0005-0000-0000-0000D9130000}"/>
    <cellStyle name="Navadno 3 2 3 4 2 2 3 2 2" xfId="7390" xr:uid="{00000000-0005-0000-0000-0000DA130000}"/>
    <cellStyle name="Navadno 3 2 3 4 2 2 3 3" xfId="2484" xr:uid="{00000000-0005-0000-0000-0000DB130000}"/>
    <cellStyle name="Navadno 3 2 3 4 2 2 3 3 2" xfId="6158" xr:uid="{00000000-0005-0000-0000-0000DC130000}"/>
    <cellStyle name="Navadno 3 2 3 4 2 2 3 4" xfId="4950" xr:uid="{00000000-0005-0000-0000-0000DD130000}"/>
    <cellStyle name="Navadno 3 2 3 4 2 2 4" xfId="2916" xr:uid="{00000000-0005-0000-0000-0000DE130000}"/>
    <cellStyle name="Navadno 3 2 3 4 2 2 4 2" xfId="6588" xr:uid="{00000000-0005-0000-0000-0000DF130000}"/>
    <cellStyle name="Navadno 3 2 3 4 2 2 5" xfId="1682" xr:uid="{00000000-0005-0000-0000-0000E0130000}"/>
    <cellStyle name="Navadno 3 2 3 4 2 2 5 2" xfId="5356" xr:uid="{00000000-0005-0000-0000-0000E1130000}"/>
    <cellStyle name="Navadno 3 2 3 4 2 2 6" xfId="4148" xr:uid="{00000000-0005-0000-0000-0000E2130000}"/>
    <cellStyle name="Navadno 3 2 3 4 2 3" xfId="640" xr:uid="{00000000-0005-0000-0000-0000E3130000}"/>
    <cellStyle name="Navadno 3 2 3 4 2 3 2" xfId="3171" xr:uid="{00000000-0005-0000-0000-0000E4130000}"/>
    <cellStyle name="Navadno 3 2 3 4 2 3 2 2" xfId="6843" xr:uid="{00000000-0005-0000-0000-0000E5130000}"/>
    <cellStyle name="Navadno 3 2 3 4 2 3 3" xfId="1937" xr:uid="{00000000-0005-0000-0000-0000E6130000}"/>
    <cellStyle name="Navadno 3 2 3 4 2 3 3 2" xfId="5611" xr:uid="{00000000-0005-0000-0000-0000E7130000}"/>
    <cellStyle name="Navadno 3 2 3 4 2 3 4" xfId="4403" xr:uid="{00000000-0005-0000-0000-0000E8130000}"/>
    <cellStyle name="Navadno 3 2 3 4 2 4" xfId="1050" xr:uid="{00000000-0005-0000-0000-0000E9130000}"/>
    <cellStyle name="Navadno 3 2 3 4 2 4 2" xfId="3581" xr:uid="{00000000-0005-0000-0000-0000EA130000}"/>
    <cellStyle name="Navadno 3 2 3 4 2 4 2 2" xfId="7253" xr:uid="{00000000-0005-0000-0000-0000EB130000}"/>
    <cellStyle name="Navadno 3 2 3 4 2 4 3" xfId="2347" xr:uid="{00000000-0005-0000-0000-0000EC130000}"/>
    <cellStyle name="Navadno 3 2 3 4 2 4 3 2" xfId="6021" xr:uid="{00000000-0005-0000-0000-0000ED130000}"/>
    <cellStyle name="Navadno 3 2 3 4 2 4 4" xfId="4813" xr:uid="{00000000-0005-0000-0000-0000EE130000}"/>
    <cellStyle name="Navadno 3 2 3 4 2 5" xfId="2779" xr:uid="{00000000-0005-0000-0000-0000EF130000}"/>
    <cellStyle name="Navadno 3 2 3 4 2 5 2" xfId="6451" xr:uid="{00000000-0005-0000-0000-0000F0130000}"/>
    <cellStyle name="Navadno 3 2 3 4 2 6" xfId="1545" xr:uid="{00000000-0005-0000-0000-0000F1130000}"/>
    <cellStyle name="Navadno 3 2 3 4 2 6 2" xfId="5219" xr:uid="{00000000-0005-0000-0000-0000F2130000}"/>
    <cellStyle name="Navadno 3 2 3 4 2 7" xfId="4011" xr:uid="{00000000-0005-0000-0000-0000F3130000}"/>
    <cellStyle name="Navadno 3 2 3 4 3" xfId="325" xr:uid="{00000000-0005-0000-0000-0000F4130000}"/>
    <cellStyle name="Navadno 3 2 3 4 3 2" xfId="723" xr:uid="{00000000-0005-0000-0000-0000F5130000}"/>
    <cellStyle name="Navadno 3 2 3 4 3 2 2" xfId="3254" xr:uid="{00000000-0005-0000-0000-0000F6130000}"/>
    <cellStyle name="Navadno 3 2 3 4 3 2 2 2" xfId="6926" xr:uid="{00000000-0005-0000-0000-0000F7130000}"/>
    <cellStyle name="Navadno 3 2 3 4 3 2 3" xfId="2020" xr:uid="{00000000-0005-0000-0000-0000F8130000}"/>
    <cellStyle name="Navadno 3 2 3 4 3 2 3 2" xfId="5694" xr:uid="{00000000-0005-0000-0000-0000F9130000}"/>
    <cellStyle name="Navadno 3 2 3 4 3 2 4" xfId="4486" xr:uid="{00000000-0005-0000-0000-0000FA130000}"/>
    <cellStyle name="Navadno 3 2 3 4 3 3" xfId="1133" xr:uid="{00000000-0005-0000-0000-0000FB130000}"/>
    <cellStyle name="Navadno 3 2 3 4 3 3 2" xfId="3664" xr:uid="{00000000-0005-0000-0000-0000FC130000}"/>
    <cellStyle name="Navadno 3 2 3 4 3 3 2 2" xfId="7336" xr:uid="{00000000-0005-0000-0000-0000FD130000}"/>
    <cellStyle name="Navadno 3 2 3 4 3 3 3" xfId="2430" xr:uid="{00000000-0005-0000-0000-0000FE130000}"/>
    <cellStyle name="Navadno 3 2 3 4 3 3 3 2" xfId="6104" xr:uid="{00000000-0005-0000-0000-0000FF130000}"/>
    <cellStyle name="Navadno 3 2 3 4 3 3 4" xfId="4896" xr:uid="{00000000-0005-0000-0000-000000140000}"/>
    <cellStyle name="Navadno 3 2 3 4 3 4" xfId="2862" xr:uid="{00000000-0005-0000-0000-000001140000}"/>
    <cellStyle name="Navadno 3 2 3 4 3 4 2" xfId="6534" xr:uid="{00000000-0005-0000-0000-000002140000}"/>
    <cellStyle name="Navadno 3 2 3 4 3 5" xfId="1628" xr:uid="{00000000-0005-0000-0000-000003140000}"/>
    <cellStyle name="Navadno 3 2 3 4 3 5 2" xfId="5302" xr:uid="{00000000-0005-0000-0000-000004140000}"/>
    <cellStyle name="Navadno 3 2 3 4 3 6" xfId="4094" xr:uid="{00000000-0005-0000-0000-000005140000}"/>
    <cellStyle name="Navadno 3 2 3 4 4" xfId="438" xr:uid="{00000000-0005-0000-0000-000006140000}"/>
    <cellStyle name="Navadno 3 2 3 4 4 2" xfId="831" xr:uid="{00000000-0005-0000-0000-000007140000}"/>
    <cellStyle name="Navadno 3 2 3 4 4 2 2" xfId="3362" xr:uid="{00000000-0005-0000-0000-000008140000}"/>
    <cellStyle name="Navadno 3 2 3 4 4 2 2 2" xfId="7034" xr:uid="{00000000-0005-0000-0000-000009140000}"/>
    <cellStyle name="Navadno 3 2 3 4 4 2 3" xfId="2128" xr:uid="{00000000-0005-0000-0000-00000A140000}"/>
    <cellStyle name="Navadno 3 2 3 4 4 2 3 2" xfId="5802" xr:uid="{00000000-0005-0000-0000-00000B140000}"/>
    <cellStyle name="Navadno 3 2 3 4 4 2 4" xfId="4594" xr:uid="{00000000-0005-0000-0000-00000C140000}"/>
    <cellStyle name="Navadno 3 2 3 4 4 3" xfId="1241" xr:uid="{00000000-0005-0000-0000-00000D140000}"/>
    <cellStyle name="Navadno 3 2 3 4 4 3 2" xfId="3772" xr:uid="{00000000-0005-0000-0000-00000E140000}"/>
    <cellStyle name="Navadno 3 2 3 4 4 3 2 2" xfId="7444" xr:uid="{00000000-0005-0000-0000-00000F140000}"/>
    <cellStyle name="Navadno 3 2 3 4 4 3 3" xfId="2538" xr:uid="{00000000-0005-0000-0000-000010140000}"/>
    <cellStyle name="Navadno 3 2 3 4 4 3 3 2" xfId="6212" xr:uid="{00000000-0005-0000-0000-000011140000}"/>
    <cellStyle name="Navadno 3 2 3 4 4 3 4" xfId="5004" xr:uid="{00000000-0005-0000-0000-000012140000}"/>
    <cellStyle name="Navadno 3 2 3 4 4 4" xfId="2970" xr:uid="{00000000-0005-0000-0000-000013140000}"/>
    <cellStyle name="Navadno 3 2 3 4 4 4 2" xfId="6642" xr:uid="{00000000-0005-0000-0000-000014140000}"/>
    <cellStyle name="Navadno 3 2 3 4 4 5" xfId="1736" xr:uid="{00000000-0005-0000-0000-000015140000}"/>
    <cellStyle name="Navadno 3 2 3 4 4 5 2" xfId="5410" xr:uid="{00000000-0005-0000-0000-000016140000}"/>
    <cellStyle name="Navadno 3 2 3 4 4 6" xfId="4202" xr:uid="{00000000-0005-0000-0000-000017140000}"/>
    <cellStyle name="Navadno 3 2 3 4 5" xfId="564" xr:uid="{00000000-0005-0000-0000-000018140000}"/>
    <cellStyle name="Navadno 3 2 3 4 5 2" xfId="3095" xr:uid="{00000000-0005-0000-0000-000019140000}"/>
    <cellStyle name="Navadno 3 2 3 4 5 2 2" xfId="6767" xr:uid="{00000000-0005-0000-0000-00001A140000}"/>
    <cellStyle name="Navadno 3 2 3 4 5 3" xfId="1861" xr:uid="{00000000-0005-0000-0000-00001B140000}"/>
    <cellStyle name="Navadno 3 2 3 4 5 3 2" xfId="5535" xr:uid="{00000000-0005-0000-0000-00001C140000}"/>
    <cellStyle name="Navadno 3 2 3 4 5 4" xfId="4327" xr:uid="{00000000-0005-0000-0000-00001D140000}"/>
    <cellStyle name="Navadno 3 2 3 4 6" xfId="974" xr:uid="{00000000-0005-0000-0000-00001E140000}"/>
    <cellStyle name="Navadno 3 2 3 4 6 2" xfId="3505" xr:uid="{00000000-0005-0000-0000-00001F140000}"/>
    <cellStyle name="Navadno 3 2 3 4 6 2 2" xfId="7177" xr:uid="{00000000-0005-0000-0000-000020140000}"/>
    <cellStyle name="Navadno 3 2 3 4 6 3" xfId="2271" xr:uid="{00000000-0005-0000-0000-000021140000}"/>
    <cellStyle name="Navadno 3 2 3 4 6 3 2" xfId="5945" xr:uid="{00000000-0005-0000-0000-000022140000}"/>
    <cellStyle name="Navadno 3 2 3 4 6 4" xfId="4737" xr:uid="{00000000-0005-0000-0000-000023140000}"/>
    <cellStyle name="Navadno 3 2 3 4 7" xfId="2703" xr:uid="{00000000-0005-0000-0000-000024140000}"/>
    <cellStyle name="Navadno 3 2 3 4 7 2" xfId="6375" xr:uid="{00000000-0005-0000-0000-000025140000}"/>
    <cellStyle name="Navadno 3 2 3 4 8" xfId="1469" xr:uid="{00000000-0005-0000-0000-000026140000}"/>
    <cellStyle name="Navadno 3 2 3 4 8 2" xfId="5143" xr:uid="{00000000-0005-0000-0000-000027140000}"/>
    <cellStyle name="Navadno 3 2 3 4 9" xfId="3935" xr:uid="{00000000-0005-0000-0000-000028140000}"/>
    <cellStyle name="Navadno 3 2 3 5" xfId="183" xr:uid="{00000000-0005-0000-0000-000029140000}"/>
    <cellStyle name="Navadno 3 2 3 5 2" xfId="258" xr:uid="{00000000-0005-0000-0000-00002A140000}"/>
    <cellStyle name="Navadno 3 2 3 5 2 2" xfId="352" xr:uid="{00000000-0005-0000-0000-00002B140000}"/>
    <cellStyle name="Navadno 3 2 3 5 2 2 2" xfId="750" xr:uid="{00000000-0005-0000-0000-00002C140000}"/>
    <cellStyle name="Navadno 3 2 3 5 2 2 2 2" xfId="3281" xr:uid="{00000000-0005-0000-0000-00002D140000}"/>
    <cellStyle name="Navadno 3 2 3 5 2 2 2 2 2" xfId="6953" xr:uid="{00000000-0005-0000-0000-00002E140000}"/>
    <cellStyle name="Navadno 3 2 3 5 2 2 2 3" xfId="2047" xr:uid="{00000000-0005-0000-0000-00002F140000}"/>
    <cellStyle name="Navadno 3 2 3 5 2 2 2 3 2" xfId="5721" xr:uid="{00000000-0005-0000-0000-000030140000}"/>
    <cellStyle name="Navadno 3 2 3 5 2 2 2 4" xfId="4513" xr:uid="{00000000-0005-0000-0000-000031140000}"/>
    <cellStyle name="Navadno 3 2 3 5 2 2 3" xfId="1160" xr:uid="{00000000-0005-0000-0000-000032140000}"/>
    <cellStyle name="Navadno 3 2 3 5 2 2 3 2" xfId="3691" xr:uid="{00000000-0005-0000-0000-000033140000}"/>
    <cellStyle name="Navadno 3 2 3 5 2 2 3 2 2" xfId="7363" xr:uid="{00000000-0005-0000-0000-000034140000}"/>
    <cellStyle name="Navadno 3 2 3 5 2 2 3 3" xfId="2457" xr:uid="{00000000-0005-0000-0000-000035140000}"/>
    <cellStyle name="Navadno 3 2 3 5 2 2 3 3 2" xfId="6131" xr:uid="{00000000-0005-0000-0000-000036140000}"/>
    <cellStyle name="Navadno 3 2 3 5 2 2 3 4" xfId="4923" xr:uid="{00000000-0005-0000-0000-000037140000}"/>
    <cellStyle name="Navadno 3 2 3 5 2 2 4" xfId="2889" xr:uid="{00000000-0005-0000-0000-000038140000}"/>
    <cellStyle name="Navadno 3 2 3 5 2 2 4 2" xfId="6561" xr:uid="{00000000-0005-0000-0000-000039140000}"/>
    <cellStyle name="Navadno 3 2 3 5 2 2 5" xfId="1655" xr:uid="{00000000-0005-0000-0000-00003A140000}"/>
    <cellStyle name="Navadno 3 2 3 5 2 2 5 2" xfId="5329" xr:uid="{00000000-0005-0000-0000-00003B140000}"/>
    <cellStyle name="Navadno 3 2 3 5 2 2 6" xfId="4121" xr:uid="{00000000-0005-0000-0000-00003C140000}"/>
    <cellStyle name="Navadno 3 2 3 5 2 3" xfId="656" xr:uid="{00000000-0005-0000-0000-00003D140000}"/>
    <cellStyle name="Navadno 3 2 3 5 2 3 2" xfId="3187" xr:uid="{00000000-0005-0000-0000-00003E140000}"/>
    <cellStyle name="Navadno 3 2 3 5 2 3 2 2" xfId="6859" xr:uid="{00000000-0005-0000-0000-00003F140000}"/>
    <cellStyle name="Navadno 3 2 3 5 2 3 3" xfId="1953" xr:uid="{00000000-0005-0000-0000-000040140000}"/>
    <cellStyle name="Navadno 3 2 3 5 2 3 3 2" xfId="5627" xr:uid="{00000000-0005-0000-0000-000041140000}"/>
    <cellStyle name="Navadno 3 2 3 5 2 3 4" xfId="4419" xr:uid="{00000000-0005-0000-0000-000042140000}"/>
    <cellStyle name="Navadno 3 2 3 5 2 4" xfId="1066" xr:uid="{00000000-0005-0000-0000-000043140000}"/>
    <cellStyle name="Navadno 3 2 3 5 2 4 2" xfId="3597" xr:uid="{00000000-0005-0000-0000-000044140000}"/>
    <cellStyle name="Navadno 3 2 3 5 2 4 2 2" xfId="7269" xr:uid="{00000000-0005-0000-0000-000045140000}"/>
    <cellStyle name="Navadno 3 2 3 5 2 4 3" xfId="2363" xr:uid="{00000000-0005-0000-0000-000046140000}"/>
    <cellStyle name="Navadno 3 2 3 5 2 4 3 2" xfId="6037" xr:uid="{00000000-0005-0000-0000-000047140000}"/>
    <cellStyle name="Navadno 3 2 3 5 2 4 4" xfId="4829" xr:uid="{00000000-0005-0000-0000-000048140000}"/>
    <cellStyle name="Navadno 3 2 3 5 2 5" xfId="2795" xr:uid="{00000000-0005-0000-0000-000049140000}"/>
    <cellStyle name="Navadno 3 2 3 5 2 5 2" xfId="6467" xr:uid="{00000000-0005-0000-0000-00004A140000}"/>
    <cellStyle name="Navadno 3 2 3 5 2 6" xfId="1561" xr:uid="{00000000-0005-0000-0000-00004B140000}"/>
    <cellStyle name="Navadno 3 2 3 5 2 6 2" xfId="5235" xr:uid="{00000000-0005-0000-0000-00004C140000}"/>
    <cellStyle name="Navadno 3 2 3 5 2 7" xfId="4027" xr:uid="{00000000-0005-0000-0000-00004D140000}"/>
    <cellStyle name="Navadno 3 2 3 5 3" xfId="298" xr:uid="{00000000-0005-0000-0000-00004E140000}"/>
    <cellStyle name="Navadno 3 2 3 5 3 2" xfId="696" xr:uid="{00000000-0005-0000-0000-00004F140000}"/>
    <cellStyle name="Navadno 3 2 3 5 3 2 2" xfId="3227" xr:uid="{00000000-0005-0000-0000-000050140000}"/>
    <cellStyle name="Navadno 3 2 3 5 3 2 2 2" xfId="6899" xr:uid="{00000000-0005-0000-0000-000051140000}"/>
    <cellStyle name="Navadno 3 2 3 5 3 2 3" xfId="1993" xr:uid="{00000000-0005-0000-0000-000052140000}"/>
    <cellStyle name="Navadno 3 2 3 5 3 2 3 2" xfId="5667" xr:uid="{00000000-0005-0000-0000-000053140000}"/>
    <cellStyle name="Navadno 3 2 3 5 3 2 4" xfId="4459" xr:uid="{00000000-0005-0000-0000-000054140000}"/>
    <cellStyle name="Navadno 3 2 3 5 3 3" xfId="1106" xr:uid="{00000000-0005-0000-0000-000055140000}"/>
    <cellStyle name="Navadno 3 2 3 5 3 3 2" xfId="3637" xr:uid="{00000000-0005-0000-0000-000056140000}"/>
    <cellStyle name="Navadno 3 2 3 5 3 3 2 2" xfId="7309" xr:uid="{00000000-0005-0000-0000-000057140000}"/>
    <cellStyle name="Navadno 3 2 3 5 3 3 3" xfId="2403" xr:uid="{00000000-0005-0000-0000-000058140000}"/>
    <cellStyle name="Navadno 3 2 3 5 3 3 3 2" xfId="6077" xr:uid="{00000000-0005-0000-0000-000059140000}"/>
    <cellStyle name="Navadno 3 2 3 5 3 3 4" xfId="4869" xr:uid="{00000000-0005-0000-0000-00005A140000}"/>
    <cellStyle name="Navadno 3 2 3 5 3 4" xfId="2835" xr:uid="{00000000-0005-0000-0000-00005B140000}"/>
    <cellStyle name="Navadno 3 2 3 5 3 4 2" xfId="6507" xr:uid="{00000000-0005-0000-0000-00005C140000}"/>
    <cellStyle name="Navadno 3 2 3 5 3 5" xfId="1601" xr:uid="{00000000-0005-0000-0000-00005D140000}"/>
    <cellStyle name="Navadno 3 2 3 5 3 5 2" xfId="5275" xr:uid="{00000000-0005-0000-0000-00005E140000}"/>
    <cellStyle name="Navadno 3 2 3 5 3 6" xfId="4067" xr:uid="{00000000-0005-0000-0000-00005F140000}"/>
    <cellStyle name="Navadno 3 2 3 5 4" xfId="456" xr:uid="{00000000-0005-0000-0000-000060140000}"/>
    <cellStyle name="Navadno 3 2 3 5 4 2" xfId="849" xr:uid="{00000000-0005-0000-0000-000061140000}"/>
    <cellStyle name="Navadno 3 2 3 5 4 2 2" xfId="3380" xr:uid="{00000000-0005-0000-0000-000062140000}"/>
    <cellStyle name="Navadno 3 2 3 5 4 2 2 2" xfId="7052" xr:uid="{00000000-0005-0000-0000-000063140000}"/>
    <cellStyle name="Navadno 3 2 3 5 4 2 3" xfId="2146" xr:uid="{00000000-0005-0000-0000-000064140000}"/>
    <cellStyle name="Navadno 3 2 3 5 4 2 3 2" xfId="5820" xr:uid="{00000000-0005-0000-0000-000065140000}"/>
    <cellStyle name="Navadno 3 2 3 5 4 2 4" xfId="4612" xr:uid="{00000000-0005-0000-0000-000066140000}"/>
    <cellStyle name="Navadno 3 2 3 5 4 3" xfId="1259" xr:uid="{00000000-0005-0000-0000-000067140000}"/>
    <cellStyle name="Navadno 3 2 3 5 4 3 2" xfId="3790" xr:uid="{00000000-0005-0000-0000-000068140000}"/>
    <cellStyle name="Navadno 3 2 3 5 4 3 2 2" xfId="7462" xr:uid="{00000000-0005-0000-0000-000069140000}"/>
    <cellStyle name="Navadno 3 2 3 5 4 3 3" xfId="2556" xr:uid="{00000000-0005-0000-0000-00006A140000}"/>
    <cellStyle name="Navadno 3 2 3 5 4 3 3 2" xfId="6230" xr:uid="{00000000-0005-0000-0000-00006B140000}"/>
    <cellStyle name="Navadno 3 2 3 5 4 3 4" xfId="5022" xr:uid="{00000000-0005-0000-0000-00006C140000}"/>
    <cellStyle name="Navadno 3 2 3 5 4 4" xfId="2988" xr:uid="{00000000-0005-0000-0000-00006D140000}"/>
    <cellStyle name="Navadno 3 2 3 5 4 4 2" xfId="6660" xr:uid="{00000000-0005-0000-0000-00006E140000}"/>
    <cellStyle name="Navadno 3 2 3 5 4 5" xfId="1754" xr:uid="{00000000-0005-0000-0000-00006F140000}"/>
    <cellStyle name="Navadno 3 2 3 5 4 5 2" xfId="5428" xr:uid="{00000000-0005-0000-0000-000070140000}"/>
    <cellStyle name="Navadno 3 2 3 5 4 6" xfId="4220" xr:uid="{00000000-0005-0000-0000-000071140000}"/>
    <cellStyle name="Navadno 3 2 3 5 5" xfId="582" xr:uid="{00000000-0005-0000-0000-000072140000}"/>
    <cellStyle name="Navadno 3 2 3 5 5 2" xfId="3113" xr:uid="{00000000-0005-0000-0000-000073140000}"/>
    <cellStyle name="Navadno 3 2 3 5 5 2 2" xfId="6785" xr:uid="{00000000-0005-0000-0000-000074140000}"/>
    <cellStyle name="Navadno 3 2 3 5 5 3" xfId="1879" xr:uid="{00000000-0005-0000-0000-000075140000}"/>
    <cellStyle name="Navadno 3 2 3 5 5 3 2" xfId="5553" xr:uid="{00000000-0005-0000-0000-000076140000}"/>
    <cellStyle name="Navadno 3 2 3 5 5 4" xfId="4345" xr:uid="{00000000-0005-0000-0000-000077140000}"/>
    <cellStyle name="Navadno 3 2 3 5 6" xfId="992" xr:uid="{00000000-0005-0000-0000-000078140000}"/>
    <cellStyle name="Navadno 3 2 3 5 6 2" xfId="3523" xr:uid="{00000000-0005-0000-0000-000079140000}"/>
    <cellStyle name="Navadno 3 2 3 5 6 2 2" xfId="7195" xr:uid="{00000000-0005-0000-0000-00007A140000}"/>
    <cellStyle name="Navadno 3 2 3 5 6 3" xfId="2289" xr:uid="{00000000-0005-0000-0000-00007B140000}"/>
    <cellStyle name="Navadno 3 2 3 5 6 3 2" xfId="5963" xr:uid="{00000000-0005-0000-0000-00007C140000}"/>
    <cellStyle name="Navadno 3 2 3 5 6 4" xfId="4755" xr:uid="{00000000-0005-0000-0000-00007D140000}"/>
    <cellStyle name="Navadno 3 2 3 5 7" xfId="2721" xr:uid="{00000000-0005-0000-0000-00007E140000}"/>
    <cellStyle name="Navadno 3 2 3 5 7 2" xfId="6393" xr:uid="{00000000-0005-0000-0000-00007F140000}"/>
    <cellStyle name="Navadno 3 2 3 5 8" xfId="1487" xr:uid="{00000000-0005-0000-0000-000080140000}"/>
    <cellStyle name="Navadno 3 2 3 5 8 2" xfId="5161" xr:uid="{00000000-0005-0000-0000-000081140000}"/>
    <cellStyle name="Navadno 3 2 3 5 9" xfId="3953" xr:uid="{00000000-0005-0000-0000-000082140000}"/>
    <cellStyle name="Navadno 3 2 3 6" xfId="192" xr:uid="{00000000-0005-0000-0000-000083140000}"/>
    <cellStyle name="Navadno 3 2 3 6 2" xfId="334" xr:uid="{00000000-0005-0000-0000-000084140000}"/>
    <cellStyle name="Navadno 3 2 3 6 2 2" xfId="732" xr:uid="{00000000-0005-0000-0000-000085140000}"/>
    <cellStyle name="Navadno 3 2 3 6 2 2 2" xfId="3263" xr:uid="{00000000-0005-0000-0000-000086140000}"/>
    <cellStyle name="Navadno 3 2 3 6 2 2 2 2" xfId="6935" xr:uid="{00000000-0005-0000-0000-000087140000}"/>
    <cellStyle name="Navadno 3 2 3 6 2 2 3" xfId="2029" xr:uid="{00000000-0005-0000-0000-000088140000}"/>
    <cellStyle name="Navadno 3 2 3 6 2 2 3 2" xfId="5703" xr:uid="{00000000-0005-0000-0000-000089140000}"/>
    <cellStyle name="Navadno 3 2 3 6 2 2 4" xfId="4495" xr:uid="{00000000-0005-0000-0000-00008A140000}"/>
    <cellStyle name="Navadno 3 2 3 6 2 3" xfId="1142" xr:uid="{00000000-0005-0000-0000-00008B140000}"/>
    <cellStyle name="Navadno 3 2 3 6 2 3 2" xfId="3673" xr:uid="{00000000-0005-0000-0000-00008C140000}"/>
    <cellStyle name="Navadno 3 2 3 6 2 3 2 2" xfId="7345" xr:uid="{00000000-0005-0000-0000-00008D140000}"/>
    <cellStyle name="Navadno 3 2 3 6 2 3 3" xfId="2439" xr:uid="{00000000-0005-0000-0000-00008E140000}"/>
    <cellStyle name="Navadno 3 2 3 6 2 3 3 2" xfId="6113" xr:uid="{00000000-0005-0000-0000-00008F140000}"/>
    <cellStyle name="Navadno 3 2 3 6 2 3 4" xfId="4905" xr:uid="{00000000-0005-0000-0000-000090140000}"/>
    <cellStyle name="Navadno 3 2 3 6 2 4" xfId="2871" xr:uid="{00000000-0005-0000-0000-000091140000}"/>
    <cellStyle name="Navadno 3 2 3 6 2 4 2" xfId="6543" xr:uid="{00000000-0005-0000-0000-000092140000}"/>
    <cellStyle name="Navadno 3 2 3 6 2 5" xfId="1637" xr:uid="{00000000-0005-0000-0000-000093140000}"/>
    <cellStyle name="Navadno 3 2 3 6 2 5 2" xfId="5311" xr:uid="{00000000-0005-0000-0000-000094140000}"/>
    <cellStyle name="Navadno 3 2 3 6 2 6" xfId="4103" xr:uid="{00000000-0005-0000-0000-000095140000}"/>
    <cellStyle name="Navadno 3 2 3 6 3" xfId="465" xr:uid="{00000000-0005-0000-0000-000096140000}"/>
    <cellStyle name="Navadno 3 2 3 6 3 2" xfId="858" xr:uid="{00000000-0005-0000-0000-000097140000}"/>
    <cellStyle name="Navadno 3 2 3 6 3 2 2" xfId="3389" xr:uid="{00000000-0005-0000-0000-000098140000}"/>
    <cellStyle name="Navadno 3 2 3 6 3 2 2 2" xfId="7061" xr:uid="{00000000-0005-0000-0000-000099140000}"/>
    <cellStyle name="Navadno 3 2 3 6 3 2 3" xfId="2155" xr:uid="{00000000-0005-0000-0000-00009A140000}"/>
    <cellStyle name="Navadno 3 2 3 6 3 2 3 2" xfId="5829" xr:uid="{00000000-0005-0000-0000-00009B140000}"/>
    <cellStyle name="Navadno 3 2 3 6 3 2 4" xfId="4621" xr:uid="{00000000-0005-0000-0000-00009C140000}"/>
    <cellStyle name="Navadno 3 2 3 6 3 3" xfId="1268" xr:uid="{00000000-0005-0000-0000-00009D140000}"/>
    <cellStyle name="Navadno 3 2 3 6 3 3 2" xfId="3799" xr:uid="{00000000-0005-0000-0000-00009E140000}"/>
    <cellStyle name="Navadno 3 2 3 6 3 3 2 2" xfId="7471" xr:uid="{00000000-0005-0000-0000-00009F140000}"/>
    <cellStyle name="Navadno 3 2 3 6 3 3 3" xfId="2565" xr:uid="{00000000-0005-0000-0000-0000A0140000}"/>
    <cellStyle name="Navadno 3 2 3 6 3 3 3 2" xfId="6239" xr:uid="{00000000-0005-0000-0000-0000A1140000}"/>
    <cellStyle name="Navadno 3 2 3 6 3 3 4" xfId="5031" xr:uid="{00000000-0005-0000-0000-0000A2140000}"/>
    <cellStyle name="Navadno 3 2 3 6 3 4" xfId="2997" xr:uid="{00000000-0005-0000-0000-0000A3140000}"/>
    <cellStyle name="Navadno 3 2 3 6 3 4 2" xfId="6669" xr:uid="{00000000-0005-0000-0000-0000A4140000}"/>
    <cellStyle name="Navadno 3 2 3 6 3 5" xfId="1763" xr:uid="{00000000-0005-0000-0000-0000A5140000}"/>
    <cellStyle name="Navadno 3 2 3 6 3 5 2" xfId="5437" xr:uid="{00000000-0005-0000-0000-0000A6140000}"/>
    <cellStyle name="Navadno 3 2 3 6 3 6" xfId="4229" xr:uid="{00000000-0005-0000-0000-0000A7140000}"/>
    <cellStyle name="Navadno 3 2 3 6 4" xfId="591" xr:uid="{00000000-0005-0000-0000-0000A8140000}"/>
    <cellStyle name="Navadno 3 2 3 6 4 2" xfId="3122" xr:uid="{00000000-0005-0000-0000-0000A9140000}"/>
    <cellStyle name="Navadno 3 2 3 6 4 2 2" xfId="6794" xr:uid="{00000000-0005-0000-0000-0000AA140000}"/>
    <cellStyle name="Navadno 3 2 3 6 4 3" xfId="1888" xr:uid="{00000000-0005-0000-0000-0000AB140000}"/>
    <cellStyle name="Navadno 3 2 3 6 4 3 2" xfId="5562" xr:uid="{00000000-0005-0000-0000-0000AC140000}"/>
    <cellStyle name="Navadno 3 2 3 6 4 4" xfId="4354" xr:uid="{00000000-0005-0000-0000-0000AD140000}"/>
    <cellStyle name="Navadno 3 2 3 6 5" xfId="1001" xr:uid="{00000000-0005-0000-0000-0000AE140000}"/>
    <cellStyle name="Navadno 3 2 3 6 5 2" xfId="3532" xr:uid="{00000000-0005-0000-0000-0000AF140000}"/>
    <cellStyle name="Navadno 3 2 3 6 5 2 2" xfId="7204" xr:uid="{00000000-0005-0000-0000-0000B0140000}"/>
    <cellStyle name="Navadno 3 2 3 6 5 3" xfId="2298" xr:uid="{00000000-0005-0000-0000-0000B1140000}"/>
    <cellStyle name="Navadno 3 2 3 6 5 3 2" xfId="5972" xr:uid="{00000000-0005-0000-0000-0000B2140000}"/>
    <cellStyle name="Navadno 3 2 3 6 5 4" xfId="4764" xr:uid="{00000000-0005-0000-0000-0000B3140000}"/>
    <cellStyle name="Navadno 3 2 3 6 6" xfId="2730" xr:uid="{00000000-0005-0000-0000-0000B4140000}"/>
    <cellStyle name="Navadno 3 2 3 6 6 2" xfId="6402" xr:uid="{00000000-0005-0000-0000-0000B5140000}"/>
    <cellStyle name="Navadno 3 2 3 6 7" xfId="1496" xr:uid="{00000000-0005-0000-0000-0000B6140000}"/>
    <cellStyle name="Navadno 3 2 3 6 7 2" xfId="5170" xr:uid="{00000000-0005-0000-0000-0000B7140000}"/>
    <cellStyle name="Navadno 3 2 3 6 8" xfId="3962" xr:uid="{00000000-0005-0000-0000-0000B8140000}"/>
    <cellStyle name="Navadno 3 2 3 7" xfId="210" xr:uid="{00000000-0005-0000-0000-0000B9140000}"/>
    <cellStyle name="Navadno 3 2 3 7 2" xfId="609" xr:uid="{00000000-0005-0000-0000-0000BA140000}"/>
    <cellStyle name="Navadno 3 2 3 7 2 2" xfId="3140" xr:uid="{00000000-0005-0000-0000-0000BB140000}"/>
    <cellStyle name="Navadno 3 2 3 7 2 2 2" xfId="6812" xr:uid="{00000000-0005-0000-0000-0000BC140000}"/>
    <cellStyle name="Navadno 3 2 3 7 2 3" xfId="1906" xr:uid="{00000000-0005-0000-0000-0000BD140000}"/>
    <cellStyle name="Navadno 3 2 3 7 2 3 2" xfId="5580" xr:uid="{00000000-0005-0000-0000-0000BE140000}"/>
    <cellStyle name="Navadno 3 2 3 7 2 4" xfId="4372" xr:uid="{00000000-0005-0000-0000-0000BF140000}"/>
    <cellStyle name="Navadno 3 2 3 7 3" xfId="1019" xr:uid="{00000000-0005-0000-0000-0000C0140000}"/>
    <cellStyle name="Navadno 3 2 3 7 3 2" xfId="3550" xr:uid="{00000000-0005-0000-0000-0000C1140000}"/>
    <cellStyle name="Navadno 3 2 3 7 3 2 2" xfId="7222" xr:uid="{00000000-0005-0000-0000-0000C2140000}"/>
    <cellStyle name="Navadno 3 2 3 7 3 3" xfId="2316" xr:uid="{00000000-0005-0000-0000-0000C3140000}"/>
    <cellStyle name="Navadno 3 2 3 7 3 3 2" xfId="5990" xr:uid="{00000000-0005-0000-0000-0000C4140000}"/>
    <cellStyle name="Navadno 3 2 3 7 3 4" xfId="4782" xr:uid="{00000000-0005-0000-0000-0000C5140000}"/>
    <cellStyle name="Navadno 3 2 3 7 4" xfId="2748" xr:uid="{00000000-0005-0000-0000-0000C6140000}"/>
    <cellStyle name="Navadno 3 2 3 7 4 2" xfId="6420" xr:uid="{00000000-0005-0000-0000-0000C7140000}"/>
    <cellStyle name="Navadno 3 2 3 7 5" xfId="1514" xr:uid="{00000000-0005-0000-0000-0000C8140000}"/>
    <cellStyle name="Navadno 3 2 3 7 5 2" xfId="5188" xr:uid="{00000000-0005-0000-0000-0000C9140000}"/>
    <cellStyle name="Navadno 3 2 3 7 6" xfId="3980" xr:uid="{00000000-0005-0000-0000-0000CA140000}"/>
    <cellStyle name="Navadno 3 2 3 8" xfId="268" xr:uid="{00000000-0005-0000-0000-0000CB140000}"/>
    <cellStyle name="Navadno 3 2 3 8 2" xfId="666" xr:uid="{00000000-0005-0000-0000-0000CC140000}"/>
    <cellStyle name="Navadno 3 2 3 8 2 2" xfId="3197" xr:uid="{00000000-0005-0000-0000-0000CD140000}"/>
    <cellStyle name="Navadno 3 2 3 8 2 2 2" xfId="6869" xr:uid="{00000000-0005-0000-0000-0000CE140000}"/>
    <cellStyle name="Navadno 3 2 3 8 2 3" xfId="1963" xr:uid="{00000000-0005-0000-0000-0000CF140000}"/>
    <cellStyle name="Navadno 3 2 3 8 2 3 2" xfId="5637" xr:uid="{00000000-0005-0000-0000-0000D0140000}"/>
    <cellStyle name="Navadno 3 2 3 8 2 4" xfId="4429" xr:uid="{00000000-0005-0000-0000-0000D1140000}"/>
    <cellStyle name="Navadno 3 2 3 8 3" xfId="1076" xr:uid="{00000000-0005-0000-0000-0000D2140000}"/>
    <cellStyle name="Navadno 3 2 3 8 3 2" xfId="3607" xr:uid="{00000000-0005-0000-0000-0000D3140000}"/>
    <cellStyle name="Navadno 3 2 3 8 3 2 2" xfId="7279" xr:uid="{00000000-0005-0000-0000-0000D4140000}"/>
    <cellStyle name="Navadno 3 2 3 8 3 3" xfId="2373" xr:uid="{00000000-0005-0000-0000-0000D5140000}"/>
    <cellStyle name="Navadno 3 2 3 8 3 3 2" xfId="6047" xr:uid="{00000000-0005-0000-0000-0000D6140000}"/>
    <cellStyle name="Navadno 3 2 3 8 3 4" xfId="4839" xr:uid="{00000000-0005-0000-0000-0000D7140000}"/>
    <cellStyle name="Navadno 3 2 3 8 4" xfId="2805" xr:uid="{00000000-0005-0000-0000-0000D8140000}"/>
    <cellStyle name="Navadno 3 2 3 8 4 2" xfId="6477" xr:uid="{00000000-0005-0000-0000-0000D9140000}"/>
    <cellStyle name="Navadno 3 2 3 8 5" xfId="1571" xr:uid="{00000000-0005-0000-0000-0000DA140000}"/>
    <cellStyle name="Navadno 3 2 3 8 5 2" xfId="5245" xr:uid="{00000000-0005-0000-0000-0000DB140000}"/>
    <cellStyle name="Navadno 3 2 3 8 6" xfId="4037" xr:uid="{00000000-0005-0000-0000-0000DC140000}"/>
    <cellStyle name="Navadno 3 2 3 9" xfId="280" xr:uid="{00000000-0005-0000-0000-0000DD140000}"/>
    <cellStyle name="Navadno 3 2 3 9 2" xfId="678" xr:uid="{00000000-0005-0000-0000-0000DE140000}"/>
    <cellStyle name="Navadno 3 2 3 9 2 2" xfId="3209" xr:uid="{00000000-0005-0000-0000-0000DF140000}"/>
    <cellStyle name="Navadno 3 2 3 9 2 2 2" xfId="6881" xr:uid="{00000000-0005-0000-0000-0000E0140000}"/>
    <cellStyle name="Navadno 3 2 3 9 2 3" xfId="1975" xr:uid="{00000000-0005-0000-0000-0000E1140000}"/>
    <cellStyle name="Navadno 3 2 3 9 2 3 2" xfId="5649" xr:uid="{00000000-0005-0000-0000-0000E2140000}"/>
    <cellStyle name="Navadno 3 2 3 9 2 4" xfId="4441" xr:uid="{00000000-0005-0000-0000-0000E3140000}"/>
    <cellStyle name="Navadno 3 2 3 9 3" xfId="1088" xr:uid="{00000000-0005-0000-0000-0000E4140000}"/>
    <cellStyle name="Navadno 3 2 3 9 3 2" xfId="3619" xr:uid="{00000000-0005-0000-0000-0000E5140000}"/>
    <cellStyle name="Navadno 3 2 3 9 3 2 2" xfId="7291" xr:uid="{00000000-0005-0000-0000-0000E6140000}"/>
    <cellStyle name="Navadno 3 2 3 9 3 3" xfId="2385" xr:uid="{00000000-0005-0000-0000-0000E7140000}"/>
    <cellStyle name="Navadno 3 2 3 9 3 3 2" xfId="6059" xr:uid="{00000000-0005-0000-0000-0000E8140000}"/>
    <cellStyle name="Navadno 3 2 3 9 3 4" xfId="4851" xr:uid="{00000000-0005-0000-0000-0000E9140000}"/>
    <cellStyle name="Navadno 3 2 3 9 4" xfId="2817" xr:uid="{00000000-0005-0000-0000-0000EA140000}"/>
    <cellStyle name="Navadno 3 2 3 9 4 2" xfId="6489" xr:uid="{00000000-0005-0000-0000-0000EB140000}"/>
    <cellStyle name="Navadno 3 2 3 9 5" xfId="1583" xr:uid="{00000000-0005-0000-0000-0000EC140000}"/>
    <cellStyle name="Navadno 3 2 3 9 5 2" xfId="5257" xr:uid="{00000000-0005-0000-0000-0000ED140000}"/>
    <cellStyle name="Navadno 3 2 3 9 6" xfId="4049" xr:uid="{00000000-0005-0000-0000-0000EE140000}"/>
    <cellStyle name="Navadno 3 2 4" xfId="95" xr:uid="{00000000-0005-0000-0000-0000EF140000}"/>
    <cellStyle name="Navadno 3 2 4 10" xfId="885" xr:uid="{00000000-0005-0000-0000-0000F0140000}"/>
    <cellStyle name="Navadno 3 2 4 10 2" xfId="3416" xr:uid="{00000000-0005-0000-0000-0000F1140000}"/>
    <cellStyle name="Navadno 3 2 4 10 2 2" xfId="7088" xr:uid="{00000000-0005-0000-0000-0000F2140000}"/>
    <cellStyle name="Navadno 3 2 4 10 3" xfId="2182" xr:uid="{00000000-0005-0000-0000-0000F3140000}"/>
    <cellStyle name="Navadno 3 2 4 10 3 2" xfId="5856" xr:uid="{00000000-0005-0000-0000-0000F4140000}"/>
    <cellStyle name="Navadno 3 2 4 10 4" xfId="4648" xr:uid="{00000000-0005-0000-0000-0000F5140000}"/>
    <cellStyle name="Navadno 3 2 4 11" xfId="912" xr:uid="{00000000-0005-0000-0000-0000F6140000}"/>
    <cellStyle name="Navadno 3 2 4 11 2" xfId="3443" xr:uid="{00000000-0005-0000-0000-0000F7140000}"/>
    <cellStyle name="Navadno 3 2 4 11 2 2" xfId="7115" xr:uid="{00000000-0005-0000-0000-0000F8140000}"/>
    <cellStyle name="Navadno 3 2 4 11 3" xfId="2209" xr:uid="{00000000-0005-0000-0000-0000F9140000}"/>
    <cellStyle name="Navadno 3 2 4 11 3 2" xfId="5883" xr:uid="{00000000-0005-0000-0000-0000FA140000}"/>
    <cellStyle name="Navadno 3 2 4 11 4" xfId="4675" xr:uid="{00000000-0005-0000-0000-0000FB140000}"/>
    <cellStyle name="Navadno 3 2 4 12" xfId="1293" xr:uid="{00000000-0005-0000-0000-0000FC140000}"/>
    <cellStyle name="Navadno 3 2 4 12 2" xfId="3822" xr:uid="{00000000-0005-0000-0000-0000FD140000}"/>
    <cellStyle name="Navadno 3 2 4 12 2 2" xfId="7494" xr:uid="{00000000-0005-0000-0000-0000FE140000}"/>
    <cellStyle name="Navadno 3 2 4 12 3" xfId="2588" xr:uid="{00000000-0005-0000-0000-0000FF140000}"/>
    <cellStyle name="Navadno 3 2 4 12 3 2" xfId="6262" xr:uid="{00000000-0005-0000-0000-000000150000}"/>
    <cellStyle name="Navadno 3 2 4 12 4" xfId="5054" xr:uid="{00000000-0005-0000-0000-000001150000}"/>
    <cellStyle name="Navadno 3 2 4 13" xfId="2597" xr:uid="{00000000-0005-0000-0000-000002150000}"/>
    <cellStyle name="Navadno 3 2 4 13 2" xfId="3831" xr:uid="{00000000-0005-0000-0000-000003150000}"/>
    <cellStyle name="Navadno 3 2 4 13 2 2" xfId="7503" xr:uid="{00000000-0005-0000-0000-000004150000}"/>
    <cellStyle name="Navadno 3 2 4 13 3" xfId="6271" xr:uid="{00000000-0005-0000-0000-000005150000}"/>
    <cellStyle name="Navadno 3 2 4 14" xfId="2610" xr:uid="{00000000-0005-0000-0000-000006150000}"/>
    <cellStyle name="Navadno 3 2 4 14 2" xfId="3844" xr:uid="{00000000-0005-0000-0000-000007150000}"/>
    <cellStyle name="Navadno 3 2 4 14 2 2" xfId="7516" xr:uid="{00000000-0005-0000-0000-000008150000}"/>
    <cellStyle name="Navadno 3 2 4 14 3" xfId="6284" xr:uid="{00000000-0005-0000-0000-000009150000}"/>
    <cellStyle name="Navadno 3 2 4 15" xfId="2641" xr:uid="{00000000-0005-0000-0000-00000A150000}"/>
    <cellStyle name="Navadno 3 2 4 15 2" xfId="6313" xr:uid="{00000000-0005-0000-0000-00000B150000}"/>
    <cellStyle name="Navadno 3 2 4 16" xfId="1407" xr:uid="{00000000-0005-0000-0000-00000C150000}"/>
    <cellStyle name="Navadno 3 2 4 16 2" xfId="5081" xr:uid="{00000000-0005-0000-0000-00000D150000}"/>
    <cellStyle name="Navadno 3 2 4 17" xfId="3873" xr:uid="{00000000-0005-0000-0000-00000E150000}"/>
    <cellStyle name="Navadno 3 2 4 2" xfId="107" xr:uid="{00000000-0005-0000-0000-00000F150000}"/>
    <cellStyle name="Navadno 3 2 4 2 10" xfId="3884" xr:uid="{00000000-0005-0000-0000-000010150000}"/>
    <cellStyle name="Navadno 3 2 4 2 2" xfId="237" xr:uid="{00000000-0005-0000-0000-000011150000}"/>
    <cellStyle name="Navadno 3 2 4 2 2 2" xfId="357" xr:uid="{00000000-0005-0000-0000-000012150000}"/>
    <cellStyle name="Navadno 3 2 4 2 2 2 2" xfId="755" xr:uid="{00000000-0005-0000-0000-000013150000}"/>
    <cellStyle name="Navadno 3 2 4 2 2 2 2 2" xfId="3286" xr:uid="{00000000-0005-0000-0000-000014150000}"/>
    <cellStyle name="Navadno 3 2 4 2 2 2 2 2 2" xfId="6958" xr:uid="{00000000-0005-0000-0000-000015150000}"/>
    <cellStyle name="Navadno 3 2 4 2 2 2 2 3" xfId="2052" xr:uid="{00000000-0005-0000-0000-000016150000}"/>
    <cellStyle name="Navadno 3 2 4 2 2 2 2 3 2" xfId="5726" xr:uid="{00000000-0005-0000-0000-000017150000}"/>
    <cellStyle name="Navadno 3 2 4 2 2 2 2 4" xfId="4518" xr:uid="{00000000-0005-0000-0000-000018150000}"/>
    <cellStyle name="Navadno 3 2 4 2 2 2 3" xfId="1165" xr:uid="{00000000-0005-0000-0000-000019150000}"/>
    <cellStyle name="Navadno 3 2 4 2 2 2 3 2" xfId="3696" xr:uid="{00000000-0005-0000-0000-00001A150000}"/>
    <cellStyle name="Navadno 3 2 4 2 2 2 3 2 2" xfId="7368" xr:uid="{00000000-0005-0000-0000-00001B150000}"/>
    <cellStyle name="Navadno 3 2 4 2 2 2 3 3" xfId="2462" xr:uid="{00000000-0005-0000-0000-00001C150000}"/>
    <cellStyle name="Navadno 3 2 4 2 2 2 3 3 2" xfId="6136" xr:uid="{00000000-0005-0000-0000-00001D150000}"/>
    <cellStyle name="Navadno 3 2 4 2 2 2 3 4" xfId="4928" xr:uid="{00000000-0005-0000-0000-00001E150000}"/>
    <cellStyle name="Navadno 3 2 4 2 2 2 4" xfId="2894" xr:uid="{00000000-0005-0000-0000-00001F150000}"/>
    <cellStyle name="Navadno 3 2 4 2 2 2 4 2" xfId="6566" xr:uid="{00000000-0005-0000-0000-000020150000}"/>
    <cellStyle name="Navadno 3 2 4 2 2 2 5" xfId="1660" xr:uid="{00000000-0005-0000-0000-000021150000}"/>
    <cellStyle name="Navadno 3 2 4 2 2 2 5 2" xfId="5334" xr:uid="{00000000-0005-0000-0000-000022150000}"/>
    <cellStyle name="Navadno 3 2 4 2 2 2 6" xfId="4126" xr:uid="{00000000-0005-0000-0000-000023150000}"/>
    <cellStyle name="Navadno 3 2 4 2 2 3" xfId="636" xr:uid="{00000000-0005-0000-0000-000024150000}"/>
    <cellStyle name="Navadno 3 2 4 2 2 3 2" xfId="3167" xr:uid="{00000000-0005-0000-0000-000025150000}"/>
    <cellStyle name="Navadno 3 2 4 2 2 3 2 2" xfId="6839" xr:uid="{00000000-0005-0000-0000-000026150000}"/>
    <cellStyle name="Navadno 3 2 4 2 2 3 3" xfId="1933" xr:uid="{00000000-0005-0000-0000-000027150000}"/>
    <cellStyle name="Navadno 3 2 4 2 2 3 3 2" xfId="5607" xr:uid="{00000000-0005-0000-0000-000028150000}"/>
    <cellStyle name="Navadno 3 2 4 2 2 3 4" xfId="4399" xr:uid="{00000000-0005-0000-0000-000029150000}"/>
    <cellStyle name="Navadno 3 2 4 2 2 4" xfId="1046" xr:uid="{00000000-0005-0000-0000-00002A150000}"/>
    <cellStyle name="Navadno 3 2 4 2 2 4 2" xfId="3577" xr:uid="{00000000-0005-0000-0000-00002B150000}"/>
    <cellStyle name="Navadno 3 2 4 2 2 4 2 2" xfId="7249" xr:uid="{00000000-0005-0000-0000-00002C150000}"/>
    <cellStyle name="Navadno 3 2 4 2 2 4 3" xfId="2343" xr:uid="{00000000-0005-0000-0000-00002D150000}"/>
    <cellStyle name="Navadno 3 2 4 2 2 4 3 2" xfId="6017" xr:uid="{00000000-0005-0000-0000-00002E150000}"/>
    <cellStyle name="Navadno 3 2 4 2 2 4 4" xfId="4809" xr:uid="{00000000-0005-0000-0000-00002F150000}"/>
    <cellStyle name="Navadno 3 2 4 2 2 5" xfId="2775" xr:uid="{00000000-0005-0000-0000-000030150000}"/>
    <cellStyle name="Navadno 3 2 4 2 2 5 2" xfId="6447" xr:uid="{00000000-0005-0000-0000-000031150000}"/>
    <cellStyle name="Navadno 3 2 4 2 2 6" xfId="1541" xr:uid="{00000000-0005-0000-0000-000032150000}"/>
    <cellStyle name="Navadno 3 2 4 2 2 6 2" xfId="5215" xr:uid="{00000000-0005-0000-0000-000033150000}"/>
    <cellStyle name="Navadno 3 2 4 2 2 7" xfId="4007" xr:uid="{00000000-0005-0000-0000-000034150000}"/>
    <cellStyle name="Navadno 3 2 4 2 3" xfId="303" xr:uid="{00000000-0005-0000-0000-000035150000}"/>
    <cellStyle name="Navadno 3 2 4 2 3 2" xfId="701" xr:uid="{00000000-0005-0000-0000-000036150000}"/>
    <cellStyle name="Navadno 3 2 4 2 3 2 2" xfId="3232" xr:uid="{00000000-0005-0000-0000-000037150000}"/>
    <cellStyle name="Navadno 3 2 4 2 3 2 2 2" xfId="6904" xr:uid="{00000000-0005-0000-0000-000038150000}"/>
    <cellStyle name="Navadno 3 2 4 2 3 2 3" xfId="1998" xr:uid="{00000000-0005-0000-0000-000039150000}"/>
    <cellStyle name="Navadno 3 2 4 2 3 2 3 2" xfId="5672" xr:uid="{00000000-0005-0000-0000-00003A150000}"/>
    <cellStyle name="Navadno 3 2 4 2 3 2 4" xfId="4464" xr:uid="{00000000-0005-0000-0000-00003B150000}"/>
    <cellStyle name="Navadno 3 2 4 2 3 3" xfId="1111" xr:uid="{00000000-0005-0000-0000-00003C150000}"/>
    <cellStyle name="Navadno 3 2 4 2 3 3 2" xfId="3642" xr:uid="{00000000-0005-0000-0000-00003D150000}"/>
    <cellStyle name="Navadno 3 2 4 2 3 3 2 2" xfId="7314" xr:uid="{00000000-0005-0000-0000-00003E150000}"/>
    <cellStyle name="Navadno 3 2 4 2 3 3 3" xfId="2408" xr:uid="{00000000-0005-0000-0000-00003F150000}"/>
    <cellStyle name="Navadno 3 2 4 2 3 3 3 2" xfId="6082" xr:uid="{00000000-0005-0000-0000-000040150000}"/>
    <cellStyle name="Navadno 3 2 4 2 3 3 4" xfId="4874" xr:uid="{00000000-0005-0000-0000-000041150000}"/>
    <cellStyle name="Navadno 3 2 4 2 3 4" xfId="2840" xr:uid="{00000000-0005-0000-0000-000042150000}"/>
    <cellStyle name="Navadno 3 2 4 2 3 4 2" xfId="6512" xr:uid="{00000000-0005-0000-0000-000043150000}"/>
    <cellStyle name="Navadno 3 2 4 2 3 5" xfId="1606" xr:uid="{00000000-0005-0000-0000-000044150000}"/>
    <cellStyle name="Navadno 3 2 4 2 3 5 2" xfId="5280" xr:uid="{00000000-0005-0000-0000-000045150000}"/>
    <cellStyle name="Navadno 3 2 4 2 3 6" xfId="4072" xr:uid="{00000000-0005-0000-0000-000046150000}"/>
    <cellStyle name="Navadno 3 2 4 2 4" xfId="425" xr:uid="{00000000-0005-0000-0000-000047150000}"/>
    <cellStyle name="Navadno 3 2 4 2 4 2" xfId="818" xr:uid="{00000000-0005-0000-0000-000048150000}"/>
    <cellStyle name="Navadno 3 2 4 2 4 2 2" xfId="3349" xr:uid="{00000000-0005-0000-0000-000049150000}"/>
    <cellStyle name="Navadno 3 2 4 2 4 2 2 2" xfId="7021" xr:uid="{00000000-0005-0000-0000-00004A150000}"/>
    <cellStyle name="Navadno 3 2 4 2 4 2 3" xfId="2115" xr:uid="{00000000-0005-0000-0000-00004B150000}"/>
    <cellStyle name="Navadno 3 2 4 2 4 2 3 2" xfId="5789" xr:uid="{00000000-0005-0000-0000-00004C150000}"/>
    <cellStyle name="Navadno 3 2 4 2 4 2 4" xfId="4581" xr:uid="{00000000-0005-0000-0000-00004D150000}"/>
    <cellStyle name="Navadno 3 2 4 2 4 3" xfId="1228" xr:uid="{00000000-0005-0000-0000-00004E150000}"/>
    <cellStyle name="Navadno 3 2 4 2 4 3 2" xfId="3759" xr:uid="{00000000-0005-0000-0000-00004F150000}"/>
    <cellStyle name="Navadno 3 2 4 2 4 3 2 2" xfId="7431" xr:uid="{00000000-0005-0000-0000-000050150000}"/>
    <cellStyle name="Navadno 3 2 4 2 4 3 3" xfId="2525" xr:uid="{00000000-0005-0000-0000-000051150000}"/>
    <cellStyle name="Navadno 3 2 4 2 4 3 3 2" xfId="6199" xr:uid="{00000000-0005-0000-0000-000052150000}"/>
    <cellStyle name="Navadno 3 2 4 2 4 3 4" xfId="4991" xr:uid="{00000000-0005-0000-0000-000053150000}"/>
    <cellStyle name="Navadno 3 2 4 2 4 4" xfId="2957" xr:uid="{00000000-0005-0000-0000-000054150000}"/>
    <cellStyle name="Navadno 3 2 4 2 4 4 2" xfId="6629" xr:uid="{00000000-0005-0000-0000-000055150000}"/>
    <cellStyle name="Navadno 3 2 4 2 4 5" xfId="1723" xr:uid="{00000000-0005-0000-0000-000056150000}"/>
    <cellStyle name="Navadno 3 2 4 2 4 5 2" xfId="5397" xr:uid="{00000000-0005-0000-0000-000057150000}"/>
    <cellStyle name="Navadno 3 2 4 2 4 6" xfId="4189" xr:uid="{00000000-0005-0000-0000-000058150000}"/>
    <cellStyle name="Navadno 3 2 4 2 5" xfId="154" xr:uid="{00000000-0005-0000-0000-000059150000}"/>
    <cellStyle name="Navadno 3 2 4 2 5 2" xfId="553" xr:uid="{00000000-0005-0000-0000-00005A150000}"/>
    <cellStyle name="Navadno 3 2 4 2 5 2 2" xfId="3084" xr:uid="{00000000-0005-0000-0000-00005B150000}"/>
    <cellStyle name="Navadno 3 2 4 2 5 2 2 2" xfId="6756" xr:uid="{00000000-0005-0000-0000-00005C150000}"/>
    <cellStyle name="Navadno 3 2 4 2 5 2 3" xfId="1850" xr:uid="{00000000-0005-0000-0000-00005D150000}"/>
    <cellStyle name="Navadno 3 2 4 2 5 2 3 2" xfId="5524" xr:uid="{00000000-0005-0000-0000-00005E150000}"/>
    <cellStyle name="Navadno 3 2 4 2 5 2 4" xfId="4316" xr:uid="{00000000-0005-0000-0000-00005F150000}"/>
    <cellStyle name="Navadno 3 2 4 2 5 3" xfId="963" xr:uid="{00000000-0005-0000-0000-000060150000}"/>
    <cellStyle name="Navadno 3 2 4 2 5 3 2" xfId="3494" xr:uid="{00000000-0005-0000-0000-000061150000}"/>
    <cellStyle name="Navadno 3 2 4 2 5 3 2 2" xfId="7166" xr:uid="{00000000-0005-0000-0000-000062150000}"/>
    <cellStyle name="Navadno 3 2 4 2 5 3 3" xfId="2260" xr:uid="{00000000-0005-0000-0000-000063150000}"/>
    <cellStyle name="Navadno 3 2 4 2 5 3 3 2" xfId="5934" xr:uid="{00000000-0005-0000-0000-000064150000}"/>
    <cellStyle name="Navadno 3 2 4 2 5 3 4" xfId="4726" xr:uid="{00000000-0005-0000-0000-000065150000}"/>
    <cellStyle name="Navadno 3 2 4 2 5 4" xfId="2692" xr:uid="{00000000-0005-0000-0000-000066150000}"/>
    <cellStyle name="Navadno 3 2 4 2 5 4 2" xfId="6364" xr:uid="{00000000-0005-0000-0000-000067150000}"/>
    <cellStyle name="Navadno 3 2 4 2 5 5" xfId="1458" xr:uid="{00000000-0005-0000-0000-000068150000}"/>
    <cellStyle name="Navadno 3 2 4 2 5 5 2" xfId="5132" xr:uid="{00000000-0005-0000-0000-000069150000}"/>
    <cellStyle name="Navadno 3 2 4 2 5 6" xfId="3924" xr:uid="{00000000-0005-0000-0000-00006A150000}"/>
    <cellStyle name="Navadno 3 2 4 2 6" xfId="513" xr:uid="{00000000-0005-0000-0000-00006B150000}"/>
    <cellStyle name="Navadno 3 2 4 2 6 2" xfId="3044" xr:uid="{00000000-0005-0000-0000-00006C150000}"/>
    <cellStyle name="Navadno 3 2 4 2 6 2 2" xfId="6716" xr:uid="{00000000-0005-0000-0000-00006D150000}"/>
    <cellStyle name="Navadno 3 2 4 2 6 3" xfId="1810" xr:uid="{00000000-0005-0000-0000-00006E150000}"/>
    <cellStyle name="Navadno 3 2 4 2 6 3 2" xfId="5484" xr:uid="{00000000-0005-0000-0000-00006F150000}"/>
    <cellStyle name="Navadno 3 2 4 2 6 4" xfId="4276" xr:uid="{00000000-0005-0000-0000-000070150000}"/>
    <cellStyle name="Navadno 3 2 4 2 7" xfId="923" xr:uid="{00000000-0005-0000-0000-000071150000}"/>
    <cellStyle name="Navadno 3 2 4 2 7 2" xfId="3454" xr:uid="{00000000-0005-0000-0000-000072150000}"/>
    <cellStyle name="Navadno 3 2 4 2 7 2 2" xfId="7126" xr:uid="{00000000-0005-0000-0000-000073150000}"/>
    <cellStyle name="Navadno 3 2 4 2 7 3" xfId="2220" xr:uid="{00000000-0005-0000-0000-000074150000}"/>
    <cellStyle name="Navadno 3 2 4 2 7 3 2" xfId="5894" xr:uid="{00000000-0005-0000-0000-000075150000}"/>
    <cellStyle name="Navadno 3 2 4 2 7 4" xfId="4686" xr:uid="{00000000-0005-0000-0000-000076150000}"/>
    <cellStyle name="Navadno 3 2 4 2 8" xfId="2652" xr:uid="{00000000-0005-0000-0000-000077150000}"/>
    <cellStyle name="Navadno 3 2 4 2 8 2" xfId="6324" xr:uid="{00000000-0005-0000-0000-000078150000}"/>
    <cellStyle name="Navadno 3 2 4 2 9" xfId="1418" xr:uid="{00000000-0005-0000-0000-000079150000}"/>
    <cellStyle name="Navadno 3 2 4 2 9 2" xfId="5092" xr:uid="{00000000-0005-0000-0000-00007A150000}"/>
    <cellStyle name="Navadno 3 2 4 3" xfId="170" xr:uid="{00000000-0005-0000-0000-00007B150000}"/>
    <cellStyle name="Navadno 3 2 4 3 2" xfId="255" xr:uid="{00000000-0005-0000-0000-00007C150000}"/>
    <cellStyle name="Navadno 3 2 4 3 2 2" xfId="653" xr:uid="{00000000-0005-0000-0000-00007D150000}"/>
    <cellStyle name="Navadno 3 2 4 3 2 2 2" xfId="3184" xr:uid="{00000000-0005-0000-0000-00007E150000}"/>
    <cellStyle name="Navadno 3 2 4 3 2 2 2 2" xfId="6856" xr:uid="{00000000-0005-0000-0000-00007F150000}"/>
    <cellStyle name="Navadno 3 2 4 3 2 2 3" xfId="1950" xr:uid="{00000000-0005-0000-0000-000080150000}"/>
    <cellStyle name="Navadno 3 2 4 3 2 2 3 2" xfId="5624" xr:uid="{00000000-0005-0000-0000-000081150000}"/>
    <cellStyle name="Navadno 3 2 4 3 2 2 4" xfId="4416" xr:uid="{00000000-0005-0000-0000-000082150000}"/>
    <cellStyle name="Navadno 3 2 4 3 2 3" xfId="1063" xr:uid="{00000000-0005-0000-0000-000083150000}"/>
    <cellStyle name="Navadno 3 2 4 3 2 3 2" xfId="3594" xr:uid="{00000000-0005-0000-0000-000084150000}"/>
    <cellStyle name="Navadno 3 2 4 3 2 3 2 2" xfId="7266" xr:uid="{00000000-0005-0000-0000-000085150000}"/>
    <cellStyle name="Navadno 3 2 4 3 2 3 3" xfId="2360" xr:uid="{00000000-0005-0000-0000-000086150000}"/>
    <cellStyle name="Navadno 3 2 4 3 2 3 3 2" xfId="6034" xr:uid="{00000000-0005-0000-0000-000087150000}"/>
    <cellStyle name="Navadno 3 2 4 3 2 3 4" xfId="4826" xr:uid="{00000000-0005-0000-0000-000088150000}"/>
    <cellStyle name="Navadno 3 2 4 3 2 4" xfId="2792" xr:uid="{00000000-0005-0000-0000-000089150000}"/>
    <cellStyle name="Navadno 3 2 4 3 2 4 2" xfId="6464" xr:uid="{00000000-0005-0000-0000-00008A150000}"/>
    <cellStyle name="Navadno 3 2 4 3 2 5" xfId="1558" xr:uid="{00000000-0005-0000-0000-00008B150000}"/>
    <cellStyle name="Navadno 3 2 4 3 2 5 2" xfId="5232" xr:uid="{00000000-0005-0000-0000-00008C150000}"/>
    <cellStyle name="Navadno 3 2 4 3 2 6" xfId="4024" xr:uid="{00000000-0005-0000-0000-00008D150000}"/>
    <cellStyle name="Navadno 3 2 4 3 3" xfId="339" xr:uid="{00000000-0005-0000-0000-00008E150000}"/>
    <cellStyle name="Navadno 3 2 4 3 3 2" xfId="737" xr:uid="{00000000-0005-0000-0000-00008F150000}"/>
    <cellStyle name="Navadno 3 2 4 3 3 2 2" xfId="3268" xr:uid="{00000000-0005-0000-0000-000090150000}"/>
    <cellStyle name="Navadno 3 2 4 3 3 2 2 2" xfId="6940" xr:uid="{00000000-0005-0000-0000-000091150000}"/>
    <cellStyle name="Navadno 3 2 4 3 3 2 3" xfId="2034" xr:uid="{00000000-0005-0000-0000-000092150000}"/>
    <cellStyle name="Navadno 3 2 4 3 3 2 3 2" xfId="5708" xr:uid="{00000000-0005-0000-0000-000093150000}"/>
    <cellStyle name="Navadno 3 2 4 3 3 2 4" xfId="4500" xr:uid="{00000000-0005-0000-0000-000094150000}"/>
    <cellStyle name="Navadno 3 2 4 3 3 3" xfId="1147" xr:uid="{00000000-0005-0000-0000-000095150000}"/>
    <cellStyle name="Navadno 3 2 4 3 3 3 2" xfId="3678" xr:uid="{00000000-0005-0000-0000-000096150000}"/>
    <cellStyle name="Navadno 3 2 4 3 3 3 2 2" xfId="7350" xr:uid="{00000000-0005-0000-0000-000097150000}"/>
    <cellStyle name="Navadno 3 2 4 3 3 3 3" xfId="2444" xr:uid="{00000000-0005-0000-0000-000098150000}"/>
    <cellStyle name="Navadno 3 2 4 3 3 3 3 2" xfId="6118" xr:uid="{00000000-0005-0000-0000-000099150000}"/>
    <cellStyle name="Navadno 3 2 4 3 3 3 4" xfId="4910" xr:uid="{00000000-0005-0000-0000-00009A150000}"/>
    <cellStyle name="Navadno 3 2 4 3 3 4" xfId="2876" xr:uid="{00000000-0005-0000-0000-00009B150000}"/>
    <cellStyle name="Navadno 3 2 4 3 3 4 2" xfId="6548" xr:uid="{00000000-0005-0000-0000-00009C150000}"/>
    <cellStyle name="Navadno 3 2 4 3 3 5" xfId="1642" xr:uid="{00000000-0005-0000-0000-00009D150000}"/>
    <cellStyle name="Navadno 3 2 4 3 3 5 2" xfId="5316" xr:uid="{00000000-0005-0000-0000-00009E150000}"/>
    <cellStyle name="Navadno 3 2 4 3 3 6" xfId="4108" xr:uid="{00000000-0005-0000-0000-00009F150000}"/>
    <cellStyle name="Navadno 3 2 4 3 4" xfId="443" xr:uid="{00000000-0005-0000-0000-0000A0150000}"/>
    <cellStyle name="Navadno 3 2 4 3 4 2" xfId="836" xr:uid="{00000000-0005-0000-0000-0000A1150000}"/>
    <cellStyle name="Navadno 3 2 4 3 4 2 2" xfId="3367" xr:uid="{00000000-0005-0000-0000-0000A2150000}"/>
    <cellStyle name="Navadno 3 2 4 3 4 2 2 2" xfId="7039" xr:uid="{00000000-0005-0000-0000-0000A3150000}"/>
    <cellStyle name="Navadno 3 2 4 3 4 2 3" xfId="2133" xr:uid="{00000000-0005-0000-0000-0000A4150000}"/>
    <cellStyle name="Navadno 3 2 4 3 4 2 3 2" xfId="5807" xr:uid="{00000000-0005-0000-0000-0000A5150000}"/>
    <cellStyle name="Navadno 3 2 4 3 4 2 4" xfId="4599" xr:uid="{00000000-0005-0000-0000-0000A6150000}"/>
    <cellStyle name="Navadno 3 2 4 3 4 3" xfId="1246" xr:uid="{00000000-0005-0000-0000-0000A7150000}"/>
    <cellStyle name="Navadno 3 2 4 3 4 3 2" xfId="3777" xr:uid="{00000000-0005-0000-0000-0000A8150000}"/>
    <cellStyle name="Navadno 3 2 4 3 4 3 2 2" xfId="7449" xr:uid="{00000000-0005-0000-0000-0000A9150000}"/>
    <cellStyle name="Navadno 3 2 4 3 4 3 3" xfId="2543" xr:uid="{00000000-0005-0000-0000-0000AA150000}"/>
    <cellStyle name="Navadno 3 2 4 3 4 3 3 2" xfId="6217" xr:uid="{00000000-0005-0000-0000-0000AB150000}"/>
    <cellStyle name="Navadno 3 2 4 3 4 3 4" xfId="5009" xr:uid="{00000000-0005-0000-0000-0000AC150000}"/>
    <cellStyle name="Navadno 3 2 4 3 4 4" xfId="2975" xr:uid="{00000000-0005-0000-0000-0000AD150000}"/>
    <cellStyle name="Navadno 3 2 4 3 4 4 2" xfId="6647" xr:uid="{00000000-0005-0000-0000-0000AE150000}"/>
    <cellStyle name="Navadno 3 2 4 3 4 5" xfId="1741" xr:uid="{00000000-0005-0000-0000-0000AF150000}"/>
    <cellStyle name="Navadno 3 2 4 3 4 5 2" xfId="5415" xr:uid="{00000000-0005-0000-0000-0000B0150000}"/>
    <cellStyle name="Navadno 3 2 4 3 4 6" xfId="4207" xr:uid="{00000000-0005-0000-0000-0000B1150000}"/>
    <cellStyle name="Navadno 3 2 4 3 5" xfId="569" xr:uid="{00000000-0005-0000-0000-0000B2150000}"/>
    <cellStyle name="Navadno 3 2 4 3 5 2" xfId="3100" xr:uid="{00000000-0005-0000-0000-0000B3150000}"/>
    <cellStyle name="Navadno 3 2 4 3 5 2 2" xfId="6772" xr:uid="{00000000-0005-0000-0000-0000B4150000}"/>
    <cellStyle name="Navadno 3 2 4 3 5 3" xfId="1866" xr:uid="{00000000-0005-0000-0000-0000B5150000}"/>
    <cellStyle name="Navadno 3 2 4 3 5 3 2" xfId="5540" xr:uid="{00000000-0005-0000-0000-0000B6150000}"/>
    <cellStyle name="Navadno 3 2 4 3 5 4" xfId="4332" xr:uid="{00000000-0005-0000-0000-0000B7150000}"/>
    <cellStyle name="Navadno 3 2 4 3 6" xfId="979" xr:uid="{00000000-0005-0000-0000-0000B8150000}"/>
    <cellStyle name="Navadno 3 2 4 3 6 2" xfId="3510" xr:uid="{00000000-0005-0000-0000-0000B9150000}"/>
    <cellStyle name="Navadno 3 2 4 3 6 2 2" xfId="7182" xr:uid="{00000000-0005-0000-0000-0000BA150000}"/>
    <cellStyle name="Navadno 3 2 4 3 6 3" xfId="2276" xr:uid="{00000000-0005-0000-0000-0000BB150000}"/>
    <cellStyle name="Navadno 3 2 4 3 6 3 2" xfId="5950" xr:uid="{00000000-0005-0000-0000-0000BC150000}"/>
    <cellStyle name="Navadno 3 2 4 3 6 4" xfId="4742" xr:uid="{00000000-0005-0000-0000-0000BD150000}"/>
    <cellStyle name="Navadno 3 2 4 3 7" xfId="2708" xr:uid="{00000000-0005-0000-0000-0000BE150000}"/>
    <cellStyle name="Navadno 3 2 4 3 7 2" xfId="6380" xr:uid="{00000000-0005-0000-0000-0000BF150000}"/>
    <cellStyle name="Navadno 3 2 4 3 8" xfId="1474" xr:uid="{00000000-0005-0000-0000-0000C0150000}"/>
    <cellStyle name="Navadno 3 2 4 3 8 2" xfId="5148" xr:uid="{00000000-0005-0000-0000-0000C1150000}"/>
    <cellStyle name="Navadno 3 2 4 3 9" xfId="3940" xr:uid="{00000000-0005-0000-0000-0000C2150000}"/>
    <cellStyle name="Navadno 3 2 4 4" xfId="197" xr:uid="{00000000-0005-0000-0000-0000C3150000}"/>
    <cellStyle name="Navadno 3 2 4 4 2" xfId="470" xr:uid="{00000000-0005-0000-0000-0000C4150000}"/>
    <cellStyle name="Navadno 3 2 4 4 2 2" xfId="863" xr:uid="{00000000-0005-0000-0000-0000C5150000}"/>
    <cellStyle name="Navadno 3 2 4 4 2 2 2" xfId="3394" xr:uid="{00000000-0005-0000-0000-0000C6150000}"/>
    <cellStyle name="Navadno 3 2 4 4 2 2 2 2" xfId="7066" xr:uid="{00000000-0005-0000-0000-0000C7150000}"/>
    <cellStyle name="Navadno 3 2 4 4 2 2 3" xfId="2160" xr:uid="{00000000-0005-0000-0000-0000C8150000}"/>
    <cellStyle name="Navadno 3 2 4 4 2 2 3 2" xfId="5834" xr:uid="{00000000-0005-0000-0000-0000C9150000}"/>
    <cellStyle name="Navadno 3 2 4 4 2 2 4" xfId="4626" xr:uid="{00000000-0005-0000-0000-0000CA150000}"/>
    <cellStyle name="Navadno 3 2 4 4 2 3" xfId="1273" xr:uid="{00000000-0005-0000-0000-0000CB150000}"/>
    <cellStyle name="Navadno 3 2 4 4 2 3 2" xfId="3804" xr:uid="{00000000-0005-0000-0000-0000CC150000}"/>
    <cellStyle name="Navadno 3 2 4 4 2 3 2 2" xfId="7476" xr:uid="{00000000-0005-0000-0000-0000CD150000}"/>
    <cellStyle name="Navadno 3 2 4 4 2 3 3" xfId="2570" xr:uid="{00000000-0005-0000-0000-0000CE150000}"/>
    <cellStyle name="Navadno 3 2 4 4 2 3 3 2" xfId="6244" xr:uid="{00000000-0005-0000-0000-0000CF150000}"/>
    <cellStyle name="Navadno 3 2 4 4 2 3 4" xfId="5036" xr:uid="{00000000-0005-0000-0000-0000D0150000}"/>
    <cellStyle name="Navadno 3 2 4 4 2 4" xfId="3002" xr:uid="{00000000-0005-0000-0000-0000D1150000}"/>
    <cellStyle name="Navadno 3 2 4 4 2 4 2" xfId="6674" xr:uid="{00000000-0005-0000-0000-0000D2150000}"/>
    <cellStyle name="Navadno 3 2 4 4 2 5" xfId="1768" xr:uid="{00000000-0005-0000-0000-0000D3150000}"/>
    <cellStyle name="Navadno 3 2 4 4 2 5 2" xfId="5442" xr:uid="{00000000-0005-0000-0000-0000D4150000}"/>
    <cellStyle name="Navadno 3 2 4 4 2 6" xfId="4234" xr:uid="{00000000-0005-0000-0000-0000D5150000}"/>
    <cellStyle name="Navadno 3 2 4 4 3" xfId="596" xr:uid="{00000000-0005-0000-0000-0000D6150000}"/>
    <cellStyle name="Navadno 3 2 4 4 3 2" xfId="3127" xr:uid="{00000000-0005-0000-0000-0000D7150000}"/>
    <cellStyle name="Navadno 3 2 4 4 3 2 2" xfId="6799" xr:uid="{00000000-0005-0000-0000-0000D8150000}"/>
    <cellStyle name="Navadno 3 2 4 4 3 3" xfId="1893" xr:uid="{00000000-0005-0000-0000-0000D9150000}"/>
    <cellStyle name="Navadno 3 2 4 4 3 3 2" xfId="5567" xr:uid="{00000000-0005-0000-0000-0000DA150000}"/>
    <cellStyle name="Navadno 3 2 4 4 3 4" xfId="4359" xr:uid="{00000000-0005-0000-0000-0000DB150000}"/>
    <cellStyle name="Navadno 3 2 4 4 4" xfId="1006" xr:uid="{00000000-0005-0000-0000-0000DC150000}"/>
    <cellStyle name="Navadno 3 2 4 4 4 2" xfId="3537" xr:uid="{00000000-0005-0000-0000-0000DD150000}"/>
    <cellStyle name="Navadno 3 2 4 4 4 2 2" xfId="7209" xr:uid="{00000000-0005-0000-0000-0000DE150000}"/>
    <cellStyle name="Navadno 3 2 4 4 4 3" xfId="2303" xr:uid="{00000000-0005-0000-0000-0000DF150000}"/>
    <cellStyle name="Navadno 3 2 4 4 4 3 2" xfId="5977" xr:uid="{00000000-0005-0000-0000-0000E0150000}"/>
    <cellStyle name="Navadno 3 2 4 4 4 4" xfId="4769" xr:uid="{00000000-0005-0000-0000-0000E1150000}"/>
    <cellStyle name="Navadno 3 2 4 4 5" xfId="2735" xr:uid="{00000000-0005-0000-0000-0000E2150000}"/>
    <cellStyle name="Navadno 3 2 4 4 5 2" xfId="6407" xr:uid="{00000000-0005-0000-0000-0000E3150000}"/>
    <cellStyle name="Navadno 3 2 4 4 6" xfId="1501" xr:uid="{00000000-0005-0000-0000-0000E4150000}"/>
    <cellStyle name="Navadno 3 2 4 4 6 2" xfId="5175" xr:uid="{00000000-0005-0000-0000-0000E5150000}"/>
    <cellStyle name="Navadno 3 2 4 4 7" xfId="3967" xr:uid="{00000000-0005-0000-0000-0000E6150000}"/>
    <cellStyle name="Navadno 3 2 4 5" xfId="224" xr:uid="{00000000-0005-0000-0000-0000E7150000}"/>
    <cellStyle name="Navadno 3 2 4 5 2" xfId="623" xr:uid="{00000000-0005-0000-0000-0000E8150000}"/>
    <cellStyle name="Navadno 3 2 4 5 2 2" xfId="3154" xr:uid="{00000000-0005-0000-0000-0000E9150000}"/>
    <cellStyle name="Navadno 3 2 4 5 2 2 2" xfId="6826" xr:uid="{00000000-0005-0000-0000-0000EA150000}"/>
    <cellStyle name="Navadno 3 2 4 5 2 3" xfId="1920" xr:uid="{00000000-0005-0000-0000-0000EB150000}"/>
    <cellStyle name="Navadno 3 2 4 5 2 3 2" xfId="5594" xr:uid="{00000000-0005-0000-0000-0000EC150000}"/>
    <cellStyle name="Navadno 3 2 4 5 2 4" xfId="4386" xr:uid="{00000000-0005-0000-0000-0000ED150000}"/>
    <cellStyle name="Navadno 3 2 4 5 3" xfId="1033" xr:uid="{00000000-0005-0000-0000-0000EE150000}"/>
    <cellStyle name="Navadno 3 2 4 5 3 2" xfId="3564" xr:uid="{00000000-0005-0000-0000-0000EF150000}"/>
    <cellStyle name="Navadno 3 2 4 5 3 2 2" xfId="7236" xr:uid="{00000000-0005-0000-0000-0000F0150000}"/>
    <cellStyle name="Navadno 3 2 4 5 3 3" xfId="2330" xr:uid="{00000000-0005-0000-0000-0000F1150000}"/>
    <cellStyle name="Navadno 3 2 4 5 3 3 2" xfId="6004" xr:uid="{00000000-0005-0000-0000-0000F2150000}"/>
    <cellStyle name="Navadno 3 2 4 5 3 4" xfId="4796" xr:uid="{00000000-0005-0000-0000-0000F3150000}"/>
    <cellStyle name="Navadno 3 2 4 5 4" xfId="2762" xr:uid="{00000000-0005-0000-0000-0000F4150000}"/>
    <cellStyle name="Navadno 3 2 4 5 4 2" xfId="6434" xr:uid="{00000000-0005-0000-0000-0000F5150000}"/>
    <cellStyle name="Navadno 3 2 4 5 5" xfId="1528" xr:uid="{00000000-0005-0000-0000-0000F6150000}"/>
    <cellStyle name="Navadno 3 2 4 5 5 2" xfId="5202" xr:uid="{00000000-0005-0000-0000-0000F7150000}"/>
    <cellStyle name="Navadno 3 2 4 5 6" xfId="3994" xr:uid="{00000000-0005-0000-0000-0000F8150000}"/>
    <cellStyle name="Navadno 3 2 4 6" xfId="285" xr:uid="{00000000-0005-0000-0000-0000F9150000}"/>
    <cellStyle name="Navadno 3 2 4 6 2" xfId="683" xr:uid="{00000000-0005-0000-0000-0000FA150000}"/>
    <cellStyle name="Navadno 3 2 4 6 2 2" xfId="3214" xr:uid="{00000000-0005-0000-0000-0000FB150000}"/>
    <cellStyle name="Navadno 3 2 4 6 2 2 2" xfId="6886" xr:uid="{00000000-0005-0000-0000-0000FC150000}"/>
    <cellStyle name="Navadno 3 2 4 6 2 3" xfId="1980" xr:uid="{00000000-0005-0000-0000-0000FD150000}"/>
    <cellStyle name="Navadno 3 2 4 6 2 3 2" xfId="5654" xr:uid="{00000000-0005-0000-0000-0000FE150000}"/>
    <cellStyle name="Navadno 3 2 4 6 2 4" xfId="4446" xr:uid="{00000000-0005-0000-0000-0000FF150000}"/>
    <cellStyle name="Navadno 3 2 4 6 3" xfId="1093" xr:uid="{00000000-0005-0000-0000-000000160000}"/>
    <cellStyle name="Navadno 3 2 4 6 3 2" xfId="3624" xr:uid="{00000000-0005-0000-0000-000001160000}"/>
    <cellStyle name="Navadno 3 2 4 6 3 2 2" xfId="7296" xr:uid="{00000000-0005-0000-0000-000002160000}"/>
    <cellStyle name="Navadno 3 2 4 6 3 3" xfId="2390" xr:uid="{00000000-0005-0000-0000-000003160000}"/>
    <cellStyle name="Navadno 3 2 4 6 3 3 2" xfId="6064" xr:uid="{00000000-0005-0000-0000-000004160000}"/>
    <cellStyle name="Navadno 3 2 4 6 3 4" xfId="4856" xr:uid="{00000000-0005-0000-0000-000005160000}"/>
    <cellStyle name="Navadno 3 2 4 6 4" xfId="2822" xr:uid="{00000000-0005-0000-0000-000006160000}"/>
    <cellStyle name="Navadno 3 2 4 6 4 2" xfId="6494" xr:uid="{00000000-0005-0000-0000-000007160000}"/>
    <cellStyle name="Navadno 3 2 4 6 5" xfId="1588" xr:uid="{00000000-0005-0000-0000-000008160000}"/>
    <cellStyle name="Navadno 3 2 4 6 5 2" xfId="5262" xr:uid="{00000000-0005-0000-0000-000009160000}"/>
    <cellStyle name="Navadno 3 2 4 6 6" xfId="4054" xr:uid="{00000000-0005-0000-0000-00000A160000}"/>
    <cellStyle name="Navadno 3 2 4 7" xfId="406" xr:uid="{00000000-0005-0000-0000-00000B160000}"/>
    <cellStyle name="Navadno 3 2 4 7 2" xfId="799" xr:uid="{00000000-0005-0000-0000-00000C160000}"/>
    <cellStyle name="Navadno 3 2 4 7 2 2" xfId="3330" xr:uid="{00000000-0005-0000-0000-00000D160000}"/>
    <cellStyle name="Navadno 3 2 4 7 2 2 2" xfId="7002" xr:uid="{00000000-0005-0000-0000-00000E160000}"/>
    <cellStyle name="Navadno 3 2 4 7 2 3" xfId="2096" xr:uid="{00000000-0005-0000-0000-00000F160000}"/>
    <cellStyle name="Navadno 3 2 4 7 2 3 2" xfId="5770" xr:uid="{00000000-0005-0000-0000-000010160000}"/>
    <cellStyle name="Navadno 3 2 4 7 2 4" xfId="4562" xr:uid="{00000000-0005-0000-0000-000011160000}"/>
    <cellStyle name="Navadno 3 2 4 7 3" xfId="1209" xr:uid="{00000000-0005-0000-0000-000012160000}"/>
    <cellStyle name="Navadno 3 2 4 7 3 2" xfId="3740" xr:uid="{00000000-0005-0000-0000-000013160000}"/>
    <cellStyle name="Navadno 3 2 4 7 3 2 2" xfId="7412" xr:uid="{00000000-0005-0000-0000-000014160000}"/>
    <cellStyle name="Navadno 3 2 4 7 3 3" xfId="2506" xr:uid="{00000000-0005-0000-0000-000015160000}"/>
    <cellStyle name="Navadno 3 2 4 7 3 3 2" xfId="6180" xr:uid="{00000000-0005-0000-0000-000016160000}"/>
    <cellStyle name="Navadno 3 2 4 7 3 4" xfId="4972" xr:uid="{00000000-0005-0000-0000-000017160000}"/>
    <cellStyle name="Navadno 3 2 4 7 4" xfId="2938" xr:uid="{00000000-0005-0000-0000-000018160000}"/>
    <cellStyle name="Navadno 3 2 4 7 4 2" xfId="6610" xr:uid="{00000000-0005-0000-0000-000019160000}"/>
    <cellStyle name="Navadno 3 2 4 7 5" xfId="1704" xr:uid="{00000000-0005-0000-0000-00001A160000}"/>
    <cellStyle name="Navadno 3 2 4 7 5 2" xfId="5378" xr:uid="{00000000-0005-0000-0000-00001B160000}"/>
    <cellStyle name="Navadno 3 2 4 7 6" xfId="4170" xr:uid="{00000000-0005-0000-0000-00001C160000}"/>
    <cellStyle name="Navadno 3 2 4 8" xfId="135" xr:uid="{00000000-0005-0000-0000-00001D160000}"/>
    <cellStyle name="Navadno 3 2 4 8 2" xfId="534" xr:uid="{00000000-0005-0000-0000-00001E160000}"/>
    <cellStyle name="Navadno 3 2 4 8 2 2" xfId="3065" xr:uid="{00000000-0005-0000-0000-00001F160000}"/>
    <cellStyle name="Navadno 3 2 4 8 2 2 2" xfId="6737" xr:uid="{00000000-0005-0000-0000-000020160000}"/>
    <cellStyle name="Navadno 3 2 4 8 2 3" xfId="1831" xr:uid="{00000000-0005-0000-0000-000021160000}"/>
    <cellStyle name="Navadno 3 2 4 8 2 3 2" xfId="5505" xr:uid="{00000000-0005-0000-0000-000022160000}"/>
    <cellStyle name="Navadno 3 2 4 8 2 4" xfId="4297" xr:uid="{00000000-0005-0000-0000-000023160000}"/>
    <cellStyle name="Navadno 3 2 4 8 3" xfId="944" xr:uid="{00000000-0005-0000-0000-000024160000}"/>
    <cellStyle name="Navadno 3 2 4 8 3 2" xfId="3475" xr:uid="{00000000-0005-0000-0000-000025160000}"/>
    <cellStyle name="Navadno 3 2 4 8 3 2 2" xfId="7147" xr:uid="{00000000-0005-0000-0000-000026160000}"/>
    <cellStyle name="Navadno 3 2 4 8 3 3" xfId="2241" xr:uid="{00000000-0005-0000-0000-000027160000}"/>
    <cellStyle name="Navadno 3 2 4 8 3 3 2" xfId="5915" xr:uid="{00000000-0005-0000-0000-000028160000}"/>
    <cellStyle name="Navadno 3 2 4 8 3 4" xfId="4707" xr:uid="{00000000-0005-0000-0000-000029160000}"/>
    <cellStyle name="Navadno 3 2 4 8 4" xfId="2673" xr:uid="{00000000-0005-0000-0000-00002A160000}"/>
    <cellStyle name="Navadno 3 2 4 8 4 2" xfId="6345" xr:uid="{00000000-0005-0000-0000-00002B160000}"/>
    <cellStyle name="Navadno 3 2 4 8 5" xfId="1439" xr:uid="{00000000-0005-0000-0000-00002C160000}"/>
    <cellStyle name="Navadno 3 2 4 8 5 2" xfId="5113" xr:uid="{00000000-0005-0000-0000-00002D160000}"/>
    <cellStyle name="Navadno 3 2 4 8 6" xfId="3905" xr:uid="{00000000-0005-0000-0000-00002E160000}"/>
    <cellStyle name="Navadno 3 2 4 9" xfId="502" xr:uid="{00000000-0005-0000-0000-00002F160000}"/>
    <cellStyle name="Navadno 3 2 4 9 2" xfId="3033" xr:uid="{00000000-0005-0000-0000-000030160000}"/>
    <cellStyle name="Navadno 3 2 4 9 2 2" xfId="6705" xr:uid="{00000000-0005-0000-0000-000031160000}"/>
    <cellStyle name="Navadno 3 2 4 9 3" xfId="1799" xr:uid="{00000000-0005-0000-0000-000032160000}"/>
    <cellStyle name="Navadno 3 2 4 9 3 2" xfId="5473" xr:uid="{00000000-0005-0000-0000-000033160000}"/>
    <cellStyle name="Navadno 3 2 4 9 4" xfId="4265" xr:uid="{00000000-0005-0000-0000-000034160000}"/>
    <cellStyle name="Navadno 3 2 5" xfId="104" xr:uid="{00000000-0005-0000-0000-000035160000}"/>
    <cellStyle name="Navadno 3 2 5 10" xfId="2650" xr:uid="{00000000-0005-0000-0000-000036160000}"/>
    <cellStyle name="Navadno 3 2 5 10 2" xfId="6322" xr:uid="{00000000-0005-0000-0000-000037160000}"/>
    <cellStyle name="Navadno 3 2 5 11" xfId="1416" xr:uid="{00000000-0005-0000-0000-000038160000}"/>
    <cellStyle name="Navadno 3 2 5 11 2" xfId="5090" xr:uid="{00000000-0005-0000-0000-000039160000}"/>
    <cellStyle name="Navadno 3 2 5 12" xfId="3882" xr:uid="{00000000-0005-0000-0000-00003A160000}"/>
    <cellStyle name="Navadno 3 2 5 2" xfId="215" xr:uid="{00000000-0005-0000-0000-00003B160000}"/>
    <cellStyle name="Navadno 3 2 5 2 2" xfId="366" xr:uid="{00000000-0005-0000-0000-00003C160000}"/>
    <cellStyle name="Navadno 3 2 5 2 2 2" xfId="764" xr:uid="{00000000-0005-0000-0000-00003D160000}"/>
    <cellStyle name="Navadno 3 2 5 2 2 2 2" xfId="3295" xr:uid="{00000000-0005-0000-0000-00003E160000}"/>
    <cellStyle name="Navadno 3 2 5 2 2 2 2 2" xfId="6967" xr:uid="{00000000-0005-0000-0000-00003F160000}"/>
    <cellStyle name="Navadno 3 2 5 2 2 2 3" xfId="2061" xr:uid="{00000000-0005-0000-0000-000040160000}"/>
    <cellStyle name="Navadno 3 2 5 2 2 2 3 2" xfId="5735" xr:uid="{00000000-0005-0000-0000-000041160000}"/>
    <cellStyle name="Navadno 3 2 5 2 2 2 4" xfId="4527" xr:uid="{00000000-0005-0000-0000-000042160000}"/>
    <cellStyle name="Navadno 3 2 5 2 2 3" xfId="1174" xr:uid="{00000000-0005-0000-0000-000043160000}"/>
    <cellStyle name="Navadno 3 2 5 2 2 3 2" xfId="3705" xr:uid="{00000000-0005-0000-0000-000044160000}"/>
    <cellStyle name="Navadno 3 2 5 2 2 3 2 2" xfId="7377" xr:uid="{00000000-0005-0000-0000-000045160000}"/>
    <cellStyle name="Navadno 3 2 5 2 2 3 3" xfId="2471" xr:uid="{00000000-0005-0000-0000-000046160000}"/>
    <cellStyle name="Navadno 3 2 5 2 2 3 3 2" xfId="6145" xr:uid="{00000000-0005-0000-0000-000047160000}"/>
    <cellStyle name="Navadno 3 2 5 2 2 3 4" xfId="4937" xr:uid="{00000000-0005-0000-0000-000048160000}"/>
    <cellStyle name="Navadno 3 2 5 2 2 4" xfId="2903" xr:uid="{00000000-0005-0000-0000-000049160000}"/>
    <cellStyle name="Navadno 3 2 5 2 2 4 2" xfId="6575" xr:uid="{00000000-0005-0000-0000-00004A160000}"/>
    <cellStyle name="Navadno 3 2 5 2 2 5" xfId="1669" xr:uid="{00000000-0005-0000-0000-00004B160000}"/>
    <cellStyle name="Navadno 3 2 5 2 2 5 2" xfId="5343" xr:uid="{00000000-0005-0000-0000-00004C160000}"/>
    <cellStyle name="Navadno 3 2 5 2 2 6" xfId="4135" xr:uid="{00000000-0005-0000-0000-00004D160000}"/>
    <cellStyle name="Navadno 3 2 5 2 3" xfId="614" xr:uid="{00000000-0005-0000-0000-00004E160000}"/>
    <cellStyle name="Navadno 3 2 5 2 3 2" xfId="3145" xr:uid="{00000000-0005-0000-0000-00004F160000}"/>
    <cellStyle name="Navadno 3 2 5 2 3 2 2" xfId="6817" xr:uid="{00000000-0005-0000-0000-000050160000}"/>
    <cellStyle name="Navadno 3 2 5 2 3 3" xfId="1911" xr:uid="{00000000-0005-0000-0000-000051160000}"/>
    <cellStyle name="Navadno 3 2 5 2 3 3 2" xfId="5585" xr:uid="{00000000-0005-0000-0000-000052160000}"/>
    <cellStyle name="Navadno 3 2 5 2 3 4" xfId="4377" xr:uid="{00000000-0005-0000-0000-000053160000}"/>
    <cellStyle name="Navadno 3 2 5 2 4" xfId="1024" xr:uid="{00000000-0005-0000-0000-000054160000}"/>
    <cellStyle name="Navadno 3 2 5 2 4 2" xfId="3555" xr:uid="{00000000-0005-0000-0000-000055160000}"/>
    <cellStyle name="Navadno 3 2 5 2 4 2 2" xfId="7227" xr:uid="{00000000-0005-0000-0000-000056160000}"/>
    <cellStyle name="Navadno 3 2 5 2 4 3" xfId="2321" xr:uid="{00000000-0005-0000-0000-000057160000}"/>
    <cellStyle name="Navadno 3 2 5 2 4 3 2" xfId="5995" xr:uid="{00000000-0005-0000-0000-000058160000}"/>
    <cellStyle name="Navadno 3 2 5 2 4 4" xfId="4787" xr:uid="{00000000-0005-0000-0000-000059160000}"/>
    <cellStyle name="Navadno 3 2 5 2 5" xfId="2753" xr:uid="{00000000-0005-0000-0000-00005A160000}"/>
    <cellStyle name="Navadno 3 2 5 2 5 2" xfId="6425" xr:uid="{00000000-0005-0000-0000-00005B160000}"/>
    <cellStyle name="Navadno 3 2 5 2 6" xfId="1519" xr:uid="{00000000-0005-0000-0000-00005C160000}"/>
    <cellStyle name="Navadno 3 2 5 2 6 2" xfId="5193" xr:uid="{00000000-0005-0000-0000-00005D160000}"/>
    <cellStyle name="Navadno 3 2 5 2 7" xfId="3985" xr:uid="{00000000-0005-0000-0000-00005E160000}"/>
    <cellStyle name="Navadno 3 2 5 3" xfId="312" xr:uid="{00000000-0005-0000-0000-00005F160000}"/>
    <cellStyle name="Navadno 3 2 5 3 2" xfId="710" xr:uid="{00000000-0005-0000-0000-000060160000}"/>
    <cellStyle name="Navadno 3 2 5 3 2 2" xfId="3241" xr:uid="{00000000-0005-0000-0000-000061160000}"/>
    <cellStyle name="Navadno 3 2 5 3 2 2 2" xfId="6913" xr:uid="{00000000-0005-0000-0000-000062160000}"/>
    <cellStyle name="Navadno 3 2 5 3 2 3" xfId="2007" xr:uid="{00000000-0005-0000-0000-000063160000}"/>
    <cellStyle name="Navadno 3 2 5 3 2 3 2" xfId="5681" xr:uid="{00000000-0005-0000-0000-000064160000}"/>
    <cellStyle name="Navadno 3 2 5 3 2 4" xfId="4473" xr:uid="{00000000-0005-0000-0000-000065160000}"/>
    <cellStyle name="Navadno 3 2 5 3 3" xfId="1120" xr:uid="{00000000-0005-0000-0000-000066160000}"/>
    <cellStyle name="Navadno 3 2 5 3 3 2" xfId="3651" xr:uid="{00000000-0005-0000-0000-000067160000}"/>
    <cellStyle name="Navadno 3 2 5 3 3 2 2" xfId="7323" xr:uid="{00000000-0005-0000-0000-000068160000}"/>
    <cellStyle name="Navadno 3 2 5 3 3 3" xfId="2417" xr:uid="{00000000-0005-0000-0000-000069160000}"/>
    <cellStyle name="Navadno 3 2 5 3 3 3 2" xfId="6091" xr:uid="{00000000-0005-0000-0000-00006A160000}"/>
    <cellStyle name="Navadno 3 2 5 3 3 4" xfId="4883" xr:uid="{00000000-0005-0000-0000-00006B160000}"/>
    <cellStyle name="Navadno 3 2 5 3 4" xfId="2849" xr:uid="{00000000-0005-0000-0000-00006C160000}"/>
    <cellStyle name="Navadno 3 2 5 3 4 2" xfId="6521" xr:uid="{00000000-0005-0000-0000-00006D160000}"/>
    <cellStyle name="Navadno 3 2 5 3 5" xfId="1615" xr:uid="{00000000-0005-0000-0000-00006E160000}"/>
    <cellStyle name="Navadno 3 2 5 3 5 2" xfId="5289" xr:uid="{00000000-0005-0000-0000-00006F160000}"/>
    <cellStyle name="Navadno 3 2 5 3 6" xfId="4081" xr:uid="{00000000-0005-0000-0000-000070160000}"/>
    <cellStyle name="Navadno 3 2 5 4" xfId="397" xr:uid="{00000000-0005-0000-0000-000071160000}"/>
    <cellStyle name="Navadno 3 2 5 4 2" xfId="790" xr:uid="{00000000-0005-0000-0000-000072160000}"/>
    <cellStyle name="Navadno 3 2 5 4 2 2" xfId="3321" xr:uid="{00000000-0005-0000-0000-000073160000}"/>
    <cellStyle name="Navadno 3 2 5 4 2 2 2" xfId="6993" xr:uid="{00000000-0005-0000-0000-000074160000}"/>
    <cellStyle name="Navadno 3 2 5 4 2 3" xfId="2087" xr:uid="{00000000-0005-0000-0000-000075160000}"/>
    <cellStyle name="Navadno 3 2 5 4 2 3 2" xfId="5761" xr:uid="{00000000-0005-0000-0000-000076160000}"/>
    <cellStyle name="Navadno 3 2 5 4 2 4" xfId="4553" xr:uid="{00000000-0005-0000-0000-000077160000}"/>
    <cellStyle name="Navadno 3 2 5 4 3" xfId="1200" xr:uid="{00000000-0005-0000-0000-000078160000}"/>
    <cellStyle name="Navadno 3 2 5 4 3 2" xfId="3731" xr:uid="{00000000-0005-0000-0000-000079160000}"/>
    <cellStyle name="Navadno 3 2 5 4 3 2 2" xfId="7403" xr:uid="{00000000-0005-0000-0000-00007A160000}"/>
    <cellStyle name="Navadno 3 2 5 4 3 3" xfId="2497" xr:uid="{00000000-0005-0000-0000-00007B160000}"/>
    <cellStyle name="Navadno 3 2 5 4 3 3 2" xfId="6171" xr:uid="{00000000-0005-0000-0000-00007C160000}"/>
    <cellStyle name="Navadno 3 2 5 4 3 4" xfId="4963" xr:uid="{00000000-0005-0000-0000-00007D160000}"/>
    <cellStyle name="Navadno 3 2 5 4 4" xfId="2929" xr:uid="{00000000-0005-0000-0000-00007E160000}"/>
    <cellStyle name="Navadno 3 2 5 4 4 2" xfId="6601" xr:uid="{00000000-0005-0000-0000-00007F160000}"/>
    <cellStyle name="Navadno 3 2 5 4 5" xfId="1695" xr:uid="{00000000-0005-0000-0000-000080160000}"/>
    <cellStyle name="Navadno 3 2 5 4 5 2" xfId="5369" xr:uid="{00000000-0005-0000-0000-000081160000}"/>
    <cellStyle name="Navadno 3 2 5 4 6" xfId="4161" xr:uid="{00000000-0005-0000-0000-000082160000}"/>
    <cellStyle name="Navadno 3 2 5 5" xfId="126" xr:uid="{00000000-0005-0000-0000-000083160000}"/>
    <cellStyle name="Navadno 3 2 5 5 2" xfId="525" xr:uid="{00000000-0005-0000-0000-000084160000}"/>
    <cellStyle name="Navadno 3 2 5 5 2 2" xfId="3056" xr:uid="{00000000-0005-0000-0000-000085160000}"/>
    <cellStyle name="Navadno 3 2 5 5 2 2 2" xfId="6728" xr:uid="{00000000-0005-0000-0000-000086160000}"/>
    <cellStyle name="Navadno 3 2 5 5 2 3" xfId="1822" xr:uid="{00000000-0005-0000-0000-000087160000}"/>
    <cellStyle name="Navadno 3 2 5 5 2 3 2" xfId="5496" xr:uid="{00000000-0005-0000-0000-000088160000}"/>
    <cellStyle name="Navadno 3 2 5 5 2 4" xfId="4288" xr:uid="{00000000-0005-0000-0000-000089160000}"/>
    <cellStyle name="Navadno 3 2 5 5 3" xfId="935" xr:uid="{00000000-0005-0000-0000-00008A160000}"/>
    <cellStyle name="Navadno 3 2 5 5 3 2" xfId="3466" xr:uid="{00000000-0005-0000-0000-00008B160000}"/>
    <cellStyle name="Navadno 3 2 5 5 3 2 2" xfId="7138" xr:uid="{00000000-0005-0000-0000-00008C160000}"/>
    <cellStyle name="Navadno 3 2 5 5 3 3" xfId="2232" xr:uid="{00000000-0005-0000-0000-00008D160000}"/>
    <cellStyle name="Navadno 3 2 5 5 3 3 2" xfId="5906" xr:uid="{00000000-0005-0000-0000-00008E160000}"/>
    <cellStyle name="Navadno 3 2 5 5 3 4" xfId="4698" xr:uid="{00000000-0005-0000-0000-00008F160000}"/>
    <cellStyle name="Navadno 3 2 5 5 4" xfId="2664" xr:uid="{00000000-0005-0000-0000-000090160000}"/>
    <cellStyle name="Navadno 3 2 5 5 4 2" xfId="6336" xr:uid="{00000000-0005-0000-0000-000091160000}"/>
    <cellStyle name="Navadno 3 2 5 5 5" xfId="1430" xr:uid="{00000000-0005-0000-0000-000092160000}"/>
    <cellStyle name="Navadno 3 2 5 5 5 2" xfId="5104" xr:uid="{00000000-0005-0000-0000-000093160000}"/>
    <cellStyle name="Navadno 3 2 5 5 6" xfId="3896" xr:uid="{00000000-0005-0000-0000-000094160000}"/>
    <cellStyle name="Navadno 3 2 5 6" xfId="511" xr:uid="{00000000-0005-0000-0000-000095160000}"/>
    <cellStyle name="Navadno 3 2 5 6 2" xfId="3042" xr:uid="{00000000-0005-0000-0000-000096160000}"/>
    <cellStyle name="Navadno 3 2 5 6 2 2" xfId="6714" xr:uid="{00000000-0005-0000-0000-000097160000}"/>
    <cellStyle name="Navadno 3 2 5 6 3" xfId="1808" xr:uid="{00000000-0005-0000-0000-000098160000}"/>
    <cellStyle name="Navadno 3 2 5 6 3 2" xfId="5482" xr:uid="{00000000-0005-0000-0000-000099160000}"/>
    <cellStyle name="Navadno 3 2 5 6 4" xfId="4274" xr:uid="{00000000-0005-0000-0000-00009A160000}"/>
    <cellStyle name="Navadno 3 2 5 7" xfId="894" xr:uid="{00000000-0005-0000-0000-00009B160000}"/>
    <cellStyle name="Navadno 3 2 5 7 2" xfId="3425" xr:uid="{00000000-0005-0000-0000-00009C160000}"/>
    <cellStyle name="Navadno 3 2 5 7 2 2" xfId="7097" xr:uid="{00000000-0005-0000-0000-00009D160000}"/>
    <cellStyle name="Navadno 3 2 5 7 3" xfId="2191" xr:uid="{00000000-0005-0000-0000-00009E160000}"/>
    <cellStyle name="Navadno 3 2 5 7 3 2" xfId="5865" xr:uid="{00000000-0005-0000-0000-00009F160000}"/>
    <cellStyle name="Navadno 3 2 5 7 4" xfId="4657" xr:uid="{00000000-0005-0000-0000-0000A0160000}"/>
    <cellStyle name="Navadno 3 2 5 8" xfId="921" xr:uid="{00000000-0005-0000-0000-0000A1160000}"/>
    <cellStyle name="Navadno 3 2 5 8 2" xfId="3452" xr:uid="{00000000-0005-0000-0000-0000A2160000}"/>
    <cellStyle name="Navadno 3 2 5 8 2 2" xfId="7124" xr:uid="{00000000-0005-0000-0000-0000A3160000}"/>
    <cellStyle name="Navadno 3 2 5 8 3" xfId="2218" xr:uid="{00000000-0005-0000-0000-0000A4160000}"/>
    <cellStyle name="Navadno 3 2 5 8 3 2" xfId="5892" xr:uid="{00000000-0005-0000-0000-0000A5160000}"/>
    <cellStyle name="Navadno 3 2 5 8 4" xfId="4684" xr:uid="{00000000-0005-0000-0000-0000A6160000}"/>
    <cellStyle name="Navadno 3 2 5 9" xfId="2606" xr:uid="{00000000-0005-0000-0000-0000A7160000}"/>
    <cellStyle name="Navadno 3 2 5 9 2" xfId="3840" xr:uid="{00000000-0005-0000-0000-0000A8160000}"/>
    <cellStyle name="Navadno 3 2 5 9 2 2" xfId="7512" xr:uid="{00000000-0005-0000-0000-0000A9160000}"/>
    <cellStyle name="Navadno 3 2 5 9 3" xfId="6280" xr:uid="{00000000-0005-0000-0000-0000AA160000}"/>
    <cellStyle name="Navadno 3 2 6" xfId="84" xr:uid="{00000000-0005-0000-0000-0000AB160000}"/>
    <cellStyle name="Navadno 3 2 6 10" xfId="3866" xr:uid="{00000000-0005-0000-0000-0000AC160000}"/>
    <cellStyle name="Navadno 3 2 6 2" xfId="230" xr:uid="{00000000-0005-0000-0000-0000AD160000}"/>
    <cellStyle name="Navadno 3 2 6 2 2" xfId="375" xr:uid="{00000000-0005-0000-0000-0000AE160000}"/>
    <cellStyle name="Navadno 3 2 6 2 2 2" xfId="773" xr:uid="{00000000-0005-0000-0000-0000AF160000}"/>
    <cellStyle name="Navadno 3 2 6 2 2 2 2" xfId="3304" xr:uid="{00000000-0005-0000-0000-0000B0160000}"/>
    <cellStyle name="Navadno 3 2 6 2 2 2 2 2" xfId="6976" xr:uid="{00000000-0005-0000-0000-0000B1160000}"/>
    <cellStyle name="Navadno 3 2 6 2 2 2 3" xfId="2070" xr:uid="{00000000-0005-0000-0000-0000B2160000}"/>
    <cellStyle name="Navadno 3 2 6 2 2 2 3 2" xfId="5744" xr:uid="{00000000-0005-0000-0000-0000B3160000}"/>
    <cellStyle name="Navadno 3 2 6 2 2 2 4" xfId="4536" xr:uid="{00000000-0005-0000-0000-0000B4160000}"/>
    <cellStyle name="Navadno 3 2 6 2 2 3" xfId="1183" xr:uid="{00000000-0005-0000-0000-0000B5160000}"/>
    <cellStyle name="Navadno 3 2 6 2 2 3 2" xfId="3714" xr:uid="{00000000-0005-0000-0000-0000B6160000}"/>
    <cellStyle name="Navadno 3 2 6 2 2 3 2 2" xfId="7386" xr:uid="{00000000-0005-0000-0000-0000B7160000}"/>
    <cellStyle name="Navadno 3 2 6 2 2 3 3" xfId="2480" xr:uid="{00000000-0005-0000-0000-0000B8160000}"/>
    <cellStyle name="Navadno 3 2 6 2 2 3 3 2" xfId="6154" xr:uid="{00000000-0005-0000-0000-0000B9160000}"/>
    <cellStyle name="Navadno 3 2 6 2 2 3 4" xfId="4946" xr:uid="{00000000-0005-0000-0000-0000BA160000}"/>
    <cellStyle name="Navadno 3 2 6 2 2 4" xfId="2912" xr:uid="{00000000-0005-0000-0000-0000BB160000}"/>
    <cellStyle name="Navadno 3 2 6 2 2 4 2" xfId="6584" xr:uid="{00000000-0005-0000-0000-0000BC160000}"/>
    <cellStyle name="Navadno 3 2 6 2 2 5" xfId="1678" xr:uid="{00000000-0005-0000-0000-0000BD160000}"/>
    <cellStyle name="Navadno 3 2 6 2 2 5 2" xfId="5352" xr:uid="{00000000-0005-0000-0000-0000BE160000}"/>
    <cellStyle name="Navadno 3 2 6 2 2 6" xfId="4144" xr:uid="{00000000-0005-0000-0000-0000BF160000}"/>
    <cellStyle name="Navadno 3 2 6 2 3" xfId="629" xr:uid="{00000000-0005-0000-0000-0000C0160000}"/>
    <cellStyle name="Navadno 3 2 6 2 3 2" xfId="3160" xr:uid="{00000000-0005-0000-0000-0000C1160000}"/>
    <cellStyle name="Navadno 3 2 6 2 3 2 2" xfId="6832" xr:uid="{00000000-0005-0000-0000-0000C2160000}"/>
    <cellStyle name="Navadno 3 2 6 2 3 3" xfId="1926" xr:uid="{00000000-0005-0000-0000-0000C3160000}"/>
    <cellStyle name="Navadno 3 2 6 2 3 3 2" xfId="5600" xr:uid="{00000000-0005-0000-0000-0000C4160000}"/>
    <cellStyle name="Navadno 3 2 6 2 3 4" xfId="4392" xr:uid="{00000000-0005-0000-0000-0000C5160000}"/>
    <cellStyle name="Navadno 3 2 6 2 4" xfId="1039" xr:uid="{00000000-0005-0000-0000-0000C6160000}"/>
    <cellStyle name="Navadno 3 2 6 2 4 2" xfId="3570" xr:uid="{00000000-0005-0000-0000-0000C7160000}"/>
    <cellStyle name="Navadno 3 2 6 2 4 2 2" xfId="7242" xr:uid="{00000000-0005-0000-0000-0000C8160000}"/>
    <cellStyle name="Navadno 3 2 6 2 4 3" xfId="2336" xr:uid="{00000000-0005-0000-0000-0000C9160000}"/>
    <cellStyle name="Navadno 3 2 6 2 4 3 2" xfId="6010" xr:uid="{00000000-0005-0000-0000-0000CA160000}"/>
    <cellStyle name="Navadno 3 2 6 2 4 4" xfId="4802" xr:uid="{00000000-0005-0000-0000-0000CB160000}"/>
    <cellStyle name="Navadno 3 2 6 2 5" xfId="2768" xr:uid="{00000000-0005-0000-0000-0000CC160000}"/>
    <cellStyle name="Navadno 3 2 6 2 5 2" xfId="6440" xr:uid="{00000000-0005-0000-0000-0000CD160000}"/>
    <cellStyle name="Navadno 3 2 6 2 6" xfId="1534" xr:uid="{00000000-0005-0000-0000-0000CE160000}"/>
    <cellStyle name="Navadno 3 2 6 2 6 2" xfId="5208" xr:uid="{00000000-0005-0000-0000-0000CF160000}"/>
    <cellStyle name="Navadno 3 2 6 2 7" xfId="4000" xr:uid="{00000000-0005-0000-0000-0000D0160000}"/>
    <cellStyle name="Navadno 3 2 6 3" xfId="321" xr:uid="{00000000-0005-0000-0000-0000D1160000}"/>
    <cellStyle name="Navadno 3 2 6 3 2" xfId="719" xr:uid="{00000000-0005-0000-0000-0000D2160000}"/>
    <cellStyle name="Navadno 3 2 6 3 2 2" xfId="3250" xr:uid="{00000000-0005-0000-0000-0000D3160000}"/>
    <cellStyle name="Navadno 3 2 6 3 2 2 2" xfId="6922" xr:uid="{00000000-0005-0000-0000-0000D4160000}"/>
    <cellStyle name="Navadno 3 2 6 3 2 3" xfId="2016" xr:uid="{00000000-0005-0000-0000-0000D5160000}"/>
    <cellStyle name="Navadno 3 2 6 3 2 3 2" xfId="5690" xr:uid="{00000000-0005-0000-0000-0000D6160000}"/>
    <cellStyle name="Navadno 3 2 6 3 2 4" xfId="4482" xr:uid="{00000000-0005-0000-0000-0000D7160000}"/>
    <cellStyle name="Navadno 3 2 6 3 3" xfId="1129" xr:uid="{00000000-0005-0000-0000-0000D8160000}"/>
    <cellStyle name="Navadno 3 2 6 3 3 2" xfId="3660" xr:uid="{00000000-0005-0000-0000-0000D9160000}"/>
    <cellStyle name="Navadno 3 2 6 3 3 2 2" xfId="7332" xr:uid="{00000000-0005-0000-0000-0000DA160000}"/>
    <cellStyle name="Navadno 3 2 6 3 3 3" xfId="2426" xr:uid="{00000000-0005-0000-0000-0000DB160000}"/>
    <cellStyle name="Navadno 3 2 6 3 3 3 2" xfId="6100" xr:uid="{00000000-0005-0000-0000-0000DC160000}"/>
    <cellStyle name="Navadno 3 2 6 3 3 4" xfId="4892" xr:uid="{00000000-0005-0000-0000-0000DD160000}"/>
    <cellStyle name="Navadno 3 2 6 3 4" xfId="2858" xr:uid="{00000000-0005-0000-0000-0000DE160000}"/>
    <cellStyle name="Navadno 3 2 6 3 4 2" xfId="6530" xr:uid="{00000000-0005-0000-0000-0000DF160000}"/>
    <cellStyle name="Navadno 3 2 6 3 5" xfId="1624" xr:uid="{00000000-0005-0000-0000-0000E0160000}"/>
    <cellStyle name="Navadno 3 2 6 3 5 2" xfId="5298" xr:uid="{00000000-0005-0000-0000-0000E1160000}"/>
    <cellStyle name="Navadno 3 2 6 3 6" xfId="4090" xr:uid="{00000000-0005-0000-0000-0000E2160000}"/>
    <cellStyle name="Navadno 3 2 6 4" xfId="416" xr:uid="{00000000-0005-0000-0000-0000E3160000}"/>
    <cellStyle name="Navadno 3 2 6 4 2" xfId="809" xr:uid="{00000000-0005-0000-0000-0000E4160000}"/>
    <cellStyle name="Navadno 3 2 6 4 2 2" xfId="3340" xr:uid="{00000000-0005-0000-0000-0000E5160000}"/>
    <cellStyle name="Navadno 3 2 6 4 2 2 2" xfId="7012" xr:uid="{00000000-0005-0000-0000-0000E6160000}"/>
    <cellStyle name="Navadno 3 2 6 4 2 3" xfId="2106" xr:uid="{00000000-0005-0000-0000-0000E7160000}"/>
    <cellStyle name="Navadno 3 2 6 4 2 3 2" xfId="5780" xr:uid="{00000000-0005-0000-0000-0000E8160000}"/>
    <cellStyle name="Navadno 3 2 6 4 2 4" xfId="4572" xr:uid="{00000000-0005-0000-0000-0000E9160000}"/>
    <cellStyle name="Navadno 3 2 6 4 3" xfId="1219" xr:uid="{00000000-0005-0000-0000-0000EA160000}"/>
    <cellStyle name="Navadno 3 2 6 4 3 2" xfId="3750" xr:uid="{00000000-0005-0000-0000-0000EB160000}"/>
    <cellStyle name="Navadno 3 2 6 4 3 2 2" xfId="7422" xr:uid="{00000000-0005-0000-0000-0000EC160000}"/>
    <cellStyle name="Navadno 3 2 6 4 3 3" xfId="2516" xr:uid="{00000000-0005-0000-0000-0000ED160000}"/>
    <cellStyle name="Navadno 3 2 6 4 3 3 2" xfId="6190" xr:uid="{00000000-0005-0000-0000-0000EE160000}"/>
    <cellStyle name="Navadno 3 2 6 4 3 4" xfId="4982" xr:uid="{00000000-0005-0000-0000-0000EF160000}"/>
    <cellStyle name="Navadno 3 2 6 4 4" xfId="2948" xr:uid="{00000000-0005-0000-0000-0000F0160000}"/>
    <cellStyle name="Navadno 3 2 6 4 4 2" xfId="6620" xr:uid="{00000000-0005-0000-0000-0000F1160000}"/>
    <cellStyle name="Navadno 3 2 6 4 5" xfId="1714" xr:uid="{00000000-0005-0000-0000-0000F2160000}"/>
    <cellStyle name="Navadno 3 2 6 4 5 2" xfId="5388" xr:uid="{00000000-0005-0000-0000-0000F3160000}"/>
    <cellStyle name="Navadno 3 2 6 4 6" xfId="4180" xr:uid="{00000000-0005-0000-0000-0000F4160000}"/>
    <cellStyle name="Navadno 3 2 6 5" xfId="145" xr:uid="{00000000-0005-0000-0000-0000F5160000}"/>
    <cellStyle name="Navadno 3 2 6 5 2" xfId="544" xr:uid="{00000000-0005-0000-0000-0000F6160000}"/>
    <cellStyle name="Navadno 3 2 6 5 2 2" xfId="3075" xr:uid="{00000000-0005-0000-0000-0000F7160000}"/>
    <cellStyle name="Navadno 3 2 6 5 2 2 2" xfId="6747" xr:uid="{00000000-0005-0000-0000-0000F8160000}"/>
    <cellStyle name="Navadno 3 2 6 5 2 3" xfId="1841" xr:uid="{00000000-0005-0000-0000-0000F9160000}"/>
    <cellStyle name="Navadno 3 2 6 5 2 3 2" xfId="5515" xr:uid="{00000000-0005-0000-0000-0000FA160000}"/>
    <cellStyle name="Navadno 3 2 6 5 2 4" xfId="4307" xr:uid="{00000000-0005-0000-0000-0000FB160000}"/>
    <cellStyle name="Navadno 3 2 6 5 3" xfId="954" xr:uid="{00000000-0005-0000-0000-0000FC160000}"/>
    <cellStyle name="Navadno 3 2 6 5 3 2" xfId="3485" xr:uid="{00000000-0005-0000-0000-0000FD160000}"/>
    <cellStyle name="Navadno 3 2 6 5 3 2 2" xfId="7157" xr:uid="{00000000-0005-0000-0000-0000FE160000}"/>
    <cellStyle name="Navadno 3 2 6 5 3 3" xfId="2251" xr:uid="{00000000-0005-0000-0000-0000FF160000}"/>
    <cellStyle name="Navadno 3 2 6 5 3 3 2" xfId="5925" xr:uid="{00000000-0005-0000-0000-000000170000}"/>
    <cellStyle name="Navadno 3 2 6 5 3 4" xfId="4717" xr:uid="{00000000-0005-0000-0000-000001170000}"/>
    <cellStyle name="Navadno 3 2 6 5 4" xfId="2683" xr:uid="{00000000-0005-0000-0000-000002170000}"/>
    <cellStyle name="Navadno 3 2 6 5 4 2" xfId="6355" xr:uid="{00000000-0005-0000-0000-000003170000}"/>
    <cellStyle name="Navadno 3 2 6 5 5" xfId="1449" xr:uid="{00000000-0005-0000-0000-000004170000}"/>
    <cellStyle name="Navadno 3 2 6 5 5 2" xfId="5123" xr:uid="{00000000-0005-0000-0000-000005170000}"/>
    <cellStyle name="Navadno 3 2 6 5 6" xfId="3915" xr:uid="{00000000-0005-0000-0000-000006170000}"/>
    <cellStyle name="Navadno 3 2 6 6" xfId="495" xr:uid="{00000000-0005-0000-0000-000007170000}"/>
    <cellStyle name="Navadno 3 2 6 6 2" xfId="3026" xr:uid="{00000000-0005-0000-0000-000008170000}"/>
    <cellStyle name="Navadno 3 2 6 6 2 2" xfId="6698" xr:uid="{00000000-0005-0000-0000-000009170000}"/>
    <cellStyle name="Navadno 3 2 6 6 3" xfId="1792" xr:uid="{00000000-0005-0000-0000-00000A170000}"/>
    <cellStyle name="Navadno 3 2 6 6 3 2" xfId="5466" xr:uid="{00000000-0005-0000-0000-00000B170000}"/>
    <cellStyle name="Navadno 3 2 6 6 4" xfId="4258" xr:uid="{00000000-0005-0000-0000-00000C170000}"/>
    <cellStyle name="Navadno 3 2 6 7" xfId="905" xr:uid="{00000000-0005-0000-0000-00000D170000}"/>
    <cellStyle name="Navadno 3 2 6 7 2" xfId="3436" xr:uid="{00000000-0005-0000-0000-00000E170000}"/>
    <cellStyle name="Navadno 3 2 6 7 2 2" xfId="7108" xr:uid="{00000000-0005-0000-0000-00000F170000}"/>
    <cellStyle name="Navadno 3 2 6 7 3" xfId="2202" xr:uid="{00000000-0005-0000-0000-000010170000}"/>
    <cellStyle name="Navadno 3 2 6 7 3 2" xfId="5876" xr:uid="{00000000-0005-0000-0000-000011170000}"/>
    <cellStyle name="Navadno 3 2 6 7 4" xfId="4668" xr:uid="{00000000-0005-0000-0000-000012170000}"/>
    <cellStyle name="Navadno 3 2 6 8" xfId="2634" xr:uid="{00000000-0005-0000-0000-000013170000}"/>
    <cellStyle name="Navadno 3 2 6 8 2" xfId="6306" xr:uid="{00000000-0005-0000-0000-000014170000}"/>
    <cellStyle name="Navadno 3 2 6 9" xfId="1400" xr:uid="{00000000-0005-0000-0000-000015170000}"/>
    <cellStyle name="Navadno 3 2 6 9 2" xfId="5074" xr:uid="{00000000-0005-0000-0000-000016170000}"/>
    <cellStyle name="Navadno 3 2 7" xfId="110" xr:uid="{00000000-0005-0000-0000-000017170000}"/>
    <cellStyle name="Navadno 3 2 7 2" xfId="251" xr:uid="{00000000-0005-0000-0000-000018170000}"/>
    <cellStyle name="Navadno 3 2 7 2 2" xfId="348" xr:uid="{00000000-0005-0000-0000-000019170000}"/>
    <cellStyle name="Navadno 3 2 7 2 2 2" xfId="746" xr:uid="{00000000-0005-0000-0000-00001A170000}"/>
    <cellStyle name="Navadno 3 2 7 2 2 2 2" xfId="3277" xr:uid="{00000000-0005-0000-0000-00001B170000}"/>
    <cellStyle name="Navadno 3 2 7 2 2 2 2 2" xfId="6949" xr:uid="{00000000-0005-0000-0000-00001C170000}"/>
    <cellStyle name="Navadno 3 2 7 2 2 2 3" xfId="2043" xr:uid="{00000000-0005-0000-0000-00001D170000}"/>
    <cellStyle name="Navadno 3 2 7 2 2 2 3 2" xfId="5717" xr:uid="{00000000-0005-0000-0000-00001E170000}"/>
    <cellStyle name="Navadno 3 2 7 2 2 2 4" xfId="4509" xr:uid="{00000000-0005-0000-0000-00001F170000}"/>
    <cellStyle name="Navadno 3 2 7 2 2 3" xfId="1156" xr:uid="{00000000-0005-0000-0000-000020170000}"/>
    <cellStyle name="Navadno 3 2 7 2 2 3 2" xfId="3687" xr:uid="{00000000-0005-0000-0000-000021170000}"/>
    <cellStyle name="Navadno 3 2 7 2 2 3 2 2" xfId="7359" xr:uid="{00000000-0005-0000-0000-000022170000}"/>
    <cellStyle name="Navadno 3 2 7 2 2 3 3" xfId="2453" xr:uid="{00000000-0005-0000-0000-000023170000}"/>
    <cellStyle name="Navadno 3 2 7 2 2 3 3 2" xfId="6127" xr:uid="{00000000-0005-0000-0000-000024170000}"/>
    <cellStyle name="Navadno 3 2 7 2 2 3 4" xfId="4919" xr:uid="{00000000-0005-0000-0000-000025170000}"/>
    <cellStyle name="Navadno 3 2 7 2 2 4" xfId="2885" xr:uid="{00000000-0005-0000-0000-000026170000}"/>
    <cellStyle name="Navadno 3 2 7 2 2 4 2" xfId="6557" xr:uid="{00000000-0005-0000-0000-000027170000}"/>
    <cellStyle name="Navadno 3 2 7 2 2 5" xfId="1651" xr:uid="{00000000-0005-0000-0000-000028170000}"/>
    <cellStyle name="Navadno 3 2 7 2 2 5 2" xfId="5325" xr:uid="{00000000-0005-0000-0000-000029170000}"/>
    <cellStyle name="Navadno 3 2 7 2 2 6" xfId="4117" xr:uid="{00000000-0005-0000-0000-00002A170000}"/>
    <cellStyle name="Navadno 3 2 7 2 3" xfId="649" xr:uid="{00000000-0005-0000-0000-00002B170000}"/>
    <cellStyle name="Navadno 3 2 7 2 3 2" xfId="3180" xr:uid="{00000000-0005-0000-0000-00002C170000}"/>
    <cellStyle name="Navadno 3 2 7 2 3 2 2" xfId="6852" xr:uid="{00000000-0005-0000-0000-00002D170000}"/>
    <cellStyle name="Navadno 3 2 7 2 3 3" xfId="1946" xr:uid="{00000000-0005-0000-0000-00002E170000}"/>
    <cellStyle name="Navadno 3 2 7 2 3 3 2" xfId="5620" xr:uid="{00000000-0005-0000-0000-00002F170000}"/>
    <cellStyle name="Navadno 3 2 7 2 3 4" xfId="4412" xr:uid="{00000000-0005-0000-0000-000030170000}"/>
    <cellStyle name="Navadno 3 2 7 2 4" xfId="1059" xr:uid="{00000000-0005-0000-0000-000031170000}"/>
    <cellStyle name="Navadno 3 2 7 2 4 2" xfId="3590" xr:uid="{00000000-0005-0000-0000-000032170000}"/>
    <cellStyle name="Navadno 3 2 7 2 4 2 2" xfId="7262" xr:uid="{00000000-0005-0000-0000-000033170000}"/>
    <cellStyle name="Navadno 3 2 7 2 4 3" xfId="2356" xr:uid="{00000000-0005-0000-0000-000034170000}"/>
    <cellStyle name="Navadno 3 2 7 2 4 3 2" xfId="6030" xr:uid="{00000000-0005-0000-0000-000035170000}"/>
    <cellStyle name="Navadno 3 2 7 2 4 4" xfId="4822" xr:uid="{00000000-0005-0000-0000-000036170000}"/>
    <cellStyle name="Navadno 3 2 7 2 5" xfId="2788" xr:uid="{00000000-0005-0000-0000-000037170000}"/>
    <cellStyle name="Navadno 3 2 7 2 5 2" xfId="6460" xr:uid="{00000000-0005-0000-0000-000038170000}"/>
    <cellStyle name="Navadno 3 2 7 2 6" xfId="1554" xr:uid="{00000000-0005-0000-0000-000039170000}"/>
    <cellStyle name="Navadno 3 2 7 2 6 2" xfId="5228" xr:uid="{00000000-0005-0000-0000-00003A170000}"/>
    <cellStyle name="Navadno 3 2 7 2 7" xfId="4020" xr:uid="{00000000-0005-0000-0000-00003B170000}"/>
    <cellStyle name="Navadno 3 2 7 3" xfId="294" xr:uid="{00000000-0005-0000-0000-00003C170000}"/>
    <cellStyle name="Navadno 3 2 7 3 2" xfId="692" xr:uid="{00000000-0005-0000-0000-00003D170000}"/>
    <cellStyle name="Navadno 3 2 7 3 2 2" xfId="3223" xr:uid="{00000000-0005-0000-0000-00003E170000}"/>
    <cellStyle name="Navadno 3 2 7 3 2 2 2" xfId="6895" xr:uid="{00000000-0005-0000-0000-00003F170000}"/>
    <cellStyle name="Navadno 3 2 7 3 2 3" xfId="1989" xr:uid="{00000000-0005-0000-0000-000040170000}"/>
    <cellStyle name="Navadno 3 2 7 3 2 3 2" xfId="5663" xr:uid="{00000000-0005-0000-0000-000041170000}"/>
    <cellStyle name="Navadno 3 2 7 3 2 4" xfId="4455" xr:uid="{00000000-0005-0000-0000-000042170000}"/>
    <cellStyle name="Navadno 3 2 7 3 3" xfId="1102" xr:uid="{00000000-0005-0000-0000-000043170000}"/>
    <cellStyle name="Navadno 3 2 7 3 3 2" xfId="3633" xr:uid="{00000000-0005-0000-0000-000044170000}"/>
    <cellStyle name="Navadno 3 2 7 3 3 2 2" xfId="7305" xr:uid="{00000000-0005-0000-0000-000045170000}"/>
    <cellStyle name="Navadno 3 2 7 3 3 3" xfId="2399" xr:uid="{00000000-0005-0000-0000-000046170000}"/>
    <cellStyle name="Navadno 3 2 7 3 3 3 2" xfId="6073" xr:uid="{00000000-0005-0000-0000-000047170000}"/>
    <cellStyle name="Navadno 3 2 7 3 3 4" xfId="4865" xr:uid="{00000000-0005-0000-0000-000048170000}"/>
    <cellStyle name="Navadno 3 2 7 3 4" xfId="2831" xr:uid="{00000000-0005-0000-0000-000049170000}"/>
    <cellStyle name="Navadno 3 2 7 3 4 2" xfId="6503" xr:uid="{00000000-0005-0000-0000-00004A170000}"/>
    <cellStyle name="Navadno 3 2 7 3 5" xfId="1597" xr:uid="{00000000-0005-0000-0000-00004B170000}"/>
    <cellStyle name="Navadno 3 2 7 3 5 2" xfId="5271" xr:uid="{00000000-0005-0000-0000-00004C170000}"/>
    <cellStyle name="Navadno 3 2 7 3 6" xfId="4063" xr:uid="{00000000-0005-0000-0000-00004D170000}"/>
    <cellStyle name="Navadno 3 2 7 4" xfId="434" xr:uid="{00000000-0005-0000-0000-00004E170000}"/>
    <cellStyle name="Navadno 3 2 7 4 2" xfId="827" xr:uid="{00000000-0005-0000-0000-00004F170000}"/>
    <cellStyle name="Navadno 3 2 7 4 2 2" xfId="3358" xr:uid="{00000000-0005-0000-0000-000050170000}"/>
    <cellStyle name="Navadno 3 2 7 4 2 2 2" xfId="7030" xr:uid="{00000000-0005-0000-0000-000051170000}"/>
    <cellStyle name="Navadno 3 2 7 4 2 3" xfId="2124" xr:uid="{00000000-0005-0000-0000-000052170000}"/>
    <cellStyle name="Navadno 3 2 7 4 2 3 2" xfId="5798" xr:uid="{00000000-0005-0000-0000-000053170000}"/>
    <cellStyle name="Navadno 3 2 7 4 2 4" xfId="4590" xr:uid="{00000000-0005-0000-0000-000054170000}"/>
    <cellStyle name="Navadno 3 2 7 4 3" xfId="1237" xr:uid="{00000000-0005-0000-0000-000055170000}"/>
    <cellStyle name="Navadno 3 2 7 4 3 2" xfId="3768" xr:uid="{00000000-0005-0000-0000-000056170000}"/>
    <cellStyle name="Navadno 3 2 7 4 3 2 2" xfId="7440" xr:uid="{00000000-0005-0000-0000-000057170000}"/>
    <cellStyle name="Navadno 3 2 7 4 3 3" xfId="2534" xr:uid="{00000000-0005-0000-0000-000058170000}"/>
    <cellStyle name="Navadno 3 2 7 4 3 3 2" xfId="6208" xr:uid="{00000000-0005-0000-0000-000059170000}"/>
    <cellStyle name="Navadno 3 2 7 4 3 4" xfId="5000" xr:uid="{00000000-0005-0000-0000-00005A170000}"/>
    <cellStyle name="Navadno 3 2 7 4 4" xfId="2966" xr:uid="{00000000-0005-0000-0000-00005B170000}"/>
    <cellStyle name="Navadno 3 2 7 4 4 2" xfId="6638" xr:uid="{00000000-0005-0000-0000-00005C170000}"/>
    <cellStyle name="Navadno 3 2 7 4 5" xfId="1732" xr:uid="{00000000-0005-0000-0000-00005D170000}"/>
    <cellStyle name="Navadno 3 2 7 4 5 2" xfId="5406" xr:uid="{00000000-0005-0000-0000-00005E170000}"/>
    <cellStyle name="Navadno 3 2 7 4 6" xfId="4198" xr:uid="{00000000-0005-0000-0000-00005F170000}"/>
    <cellStyle name="Navadno 3 2 7 5" xfId="514" xr:uid="{00000000-0005-0000-0000-000060170000}"/>
    <cellStyle name="Navadno 3 2 7 5 2" xfId="3045" xr:uid="{00000000-0005-0000-0000-000061170000}"/>
    <cellStyle name="Navadno 3 2 7 5 2 2" xfId="6717" xr:uid="{00000000-0005-0000-0000-000062170000}"/>
    <cellStyle name="Navadno 3 2 7 5 3" xfId="1811" xr:uid="{00000000-0005-0000-0000-000063170000}"/>
    <cellStyle name="Navadno 3 2 7 5 3 2" xfId="5485" xr:uid="{00000000-0005-0000-0000-000064170000}"/>
    <cellStyle name="Navadno 3 2 7 5 4" xfId="4277" xr:uid="{00000000-0005-0000-0000-000065170000}"/>
    <cellStyle name="Navadno 3 2 7 6" xfId="924" xr:uid="{00000000-0005-0000-0000-000066170000}"/>
    <cellStyle name="Navadno 3 2 7 6 2" xfId="3455" xr:uid="{00000000-0005-0000-0000-000067170000}"/>
    <cellStyle name="Navadno 3 2 7 6 2 2" xfId="7127" xr:uid="{00000000-0005-0000-0000-000068170000}"/>
    <cellStyle name="Navadno 3 2 7 6 3" xfId="2221" xr:uid="{00000000-0005-0000-0000-000069170000}"/>
    <cellStyle name="Navadno 3 2 7 6 3 2" xfId="5895" xr:uid="{00000000-0005-0000-0000-00006A170000}"/>
    <cellStyle name="Navadno 3 2 7 6 4" xfId="4687" xr:uid="{00000000-0005-0000-0000-00006B170000}"/>
    <cellStyle name="Navadno 3 2 7 7" xfId="2653" xr:uid="{00000000-0005-0000-0000-00006C170000}"/>
    <cellStyle name="Navadno 3 2 7 7 2" xfId="6325" xr:uid="{00000000-0005-0000-0000-00006D170000}"/>
    <cellStyle name="Navadno 3 2 7 8" xfId="1419" xr:uid="{00000000-0005-0000-0000-00006E170000}"/>
    <cellStyle name="Navadno 3 2 7 8 2" xfId="5093" xr:uid="{00000000-0005-0000-0000-00006F170000}"/>
    <cellStyle name="Navadno 3 2 7 9" xfId="3885" xr:uid="{00000000-0005-0000-0000-000070170000}"/>
    <cellStyle name="Navadno 3 2 8" xfId="179" xr:uid="{00000000-0005-0000-0000-000071170000}"/>
    <cellStyle name="Navadno 3 2 8 2" xfId="330" xr:uid="{00000000-0005-0000-0000-000072170000}"/>
    <cellStyle name="Navadno 3 2 8 2 2" xfId="728" xr:uid="{00000000-0005-0000-0000-000073170000}"/>
    <cellStyle name="Navadno 3 2 8 2 2 2" xfId="3259" xr:uid="{00000000-0005-0000-0000-000074170000}"/>
    <cellStyle name="Navadno 3 2 8 2 2 2 2" xfId="6931" xr:uid="{00000000-0005-0000-0000-000075170000}"/>
    <cellStyle name="Navadno 3 2 8 2 2 3" xfId="2025" xr:uid="{00000000-0005-0000-0000-000076170000}"/>
    <cellStyle name="Navadno 3 2 8 2 2 3 2" xfId="5699" xr:uid="{00000000-0005-0000-0000-000077170000}"/>
    <cellStyle name="Navadno 3 2 8 2 2 4" xfId="4491" xr:uid="{00000000-0005-0000-0000-000078170000}"/>
    <cellStyle name="Navadno 3 2 8 2 3" xfId="1138" xr:uid="{00000000-0005-0000-0000-000079170000}"/>
    <cellStyle name="Navadno 3 2 8 2 3 2" xfId="3669" xr:uid="{00000000-0005-0000-0000-00007A170000}"/>
    <cellStyle name="Navadno 3 2 8 2 3 2 2" xfId="7341" xr:uid="{00000000-0005-0000-0000-00007B170000}"/>
    <cellStyle name="Navadno 3 2 8 2 3 3" xfId="2435" xr:uid="{00000000-0005-0000-0000-00007C170000}"/>
    <cellStyle name="Navadno 3 2 8 2 3 3 2" xfId="6109" xr:uid="{00000000-0005-0000-0000-00007D170000}"/>
    <cellStyle name="Navadno 3 2 8 2 3 4" xfId="4901" xr:uid="{00000000-0005-0000-0000-00007E170000}"/>
    <cellStyle name="Navadno 3 2 8 2 4" xfId="2867" xr:uid="{00000000-0005-0000-0000-00007F170000}"/>
    <cellStyle name="Navadno 3 2 8 2 4 2" xfId="6539" xr:uid="{00000000-0005-0000-0000-000080170000}"/>
    <cellStyle name="Navadno 3 2 8 2 5" xfId="1633" xr:uid="{00000000-0005-0000-0000-000081170000}"/>
    <cellStyle name="Navadno 3 2 8 2 5 2" xfId="5307" xr:uid="{00000000-0005-0000-0000-000082170000}"/>
    <cellStyle name="Navadno 3 2 8 2 6" xfId="4099" xr:uid="{00000000-0005-0000-0000-000083170000}"/>
    <cellStyle name="Navadno 3 2 8 3" xfId="452" xr:uid="{00000000-0005-0000-0000-000084170000}"/>
    <cellStyle name="Navadno 3 2 8 3 2" xfId="845" xr:uid="{00000000-0005-0000-0000-000085170000}"/>
    <cellStyle name="Navadno 3 2 8 3 2 2" xfId="3376" xr:uid="{00000000-0005-0000-0000-000086170000}"/>
    <cellStyle name="Navadno 3 2 8 3 2 2 2" xfId="7048" xr:uid="{00000000-0005-0000-0000-000087170000}"/>
    <cellStyle name="Navadno 3 2 8 3 2 3" xfId="2142" xr:uid="{00000000-0005-0000-0000-000088170000}"/>
    <cellStyle name="Navadno 3 2 8 3 2 3 2" xfId="5816" xr:uid="{00000000-0005-0000-0000-000089170000}"/>
    <cellStyle name="Navadno 3 2 8 3 2 4" xfId="4608" xr:uid="{00000000-0005-0000-0000-00008A170000}"/>
    <cellStyle name="Navadno 3 2 8 3 3" xfId="1255" xr:uid="{00000000-0005-0000-0000-00008B170000}"/>
    <cellStyle name="Navadno 3 2 8 3 3 2" xfId="3786" xr:uid="{00000000-0005-0000-0000-00008C170000}"/>
    <cellStyle name="Navadno 3 2 8 3 3 2 2" xfId="7458" xr:uid="{00000000-0005-0000-0000-00008D170000}"/>
    <cellStyle name="Navadno 3 2 8 3 3 3" xfId="2552" xr:uid="{00000000-0005-0000-0000-00008E170000}"/>
    <cellStyle name="Navadno 3 2 8 3 3 3 2" xfId="6226" xr:uid="{00000000-0005-0000-0000-00008F170000}"/>
    <cellStyle name="Navadno 3 2 8 3 3 4" xfId="5018" xr:uid="{00000000-0005-0000-0000-000090170000}"/>
    <cellStyle name="Navadno 3 2 8 3 4" xfId="2984" xr:uid="{00000000-0005-0000-0000-000091170000}"/>
    <cellStyle name="Navadno 3 2 8 3 4 2" xfId="6656" xr:uid="{00000000-0005-0000-0000-000092170000}"/>
    <cellStyle name="Navadno 3 2 8 3 5" xfId="1750" xr:uid="{00000000-0005-0000-0000-000093170000}"/>
    <cellStyle name="Navadno 3 2 8 3 5 2" xfId="5424" xr:uid="{00000000-0005-0000-0000-000094170000}"/>
    <cellStyle name="Navadno 3 2 8 3 6" xfId="4216" xr:uid="{00000000-0005-0000-0000-000095170000}"/>
    <cellStyle name="Navadno 3 2 8 4" xfId="578" xr:uid="{00000000-0005-0000-0000-000096170000}"/>
    <cellStyle name="Navadno 3 2 8 4 2" xfId="3109" xr:uid="{00000000-0005-0000-0000-000097170000}"/>
    <cellStyle name="Navadno 3 2 8 4 2 2" xfId="6781" xr:uid="{00000000-0005-0000-0000-000098170000}"/>
    <cellStyle name="Navadno 3 2 8 4 3" xfId="1875" xr:uid="{00000000-0005-0000-0000-000099170000}"/>
    <cellStyle name="Navadno 3 2 8 4 3 2" xfId="5549" xr:uid="{00000000-0005-0000-0000-00009A170000}"/>
    <cellStyle name="Navadno 3 2 8 4 4" xfId="4341" xr:uid="{00000000-0005-0000-0000-00009B170000}"/>
    <cellStyle name="Navadno 3 2 8 5" xfId="988" xr:uid="{00000000-0005-0000-0000-00009C170000}"/>
    <cellStyle name="Navadno 3 2 8 5 2" xfId="3519" xr:uid="{00000000-0005-0000-0000-00009D170000}"/>
    <cellStyle name="Navadno 3 2 8 5 2 2" xfId="7191" xr:uid="{00000000-0005-0000-0000-00009E170000}"/>
    <cellStyle name="Navadno 3 2 8 5 3" xfId="2285" xr:uid="{00000000-0005-0000-0000-00009F170000}"/>
    <cellStyle name="Navadno 3 2 8 5 3 2" xfId="5959" xr:uid="{00000000-0005-0000-0000-0000A0170000}"/>
    <cellStyle name="Navadno 3 2 8 5 4" xfId="4751" xr:uid="{00000000-0005-0000-0000-0000A1170000}"/>
    <cellStyle name="Navadno 3 2 8 6" xfId="2717" xr:uid="{00000000-0005-0000-0000-0000A2170000}"/>
    <cellStyle name="Navadno 3 2 8 6 2" xfId="6389" xr:uid="{00000000-0005-0000-0000-0000A3170000}"/>
    <cellStyle name="Navadno 3 2 8 7" xfId="1483" xr:uid="{00000000-0005-0000-0000-0000A4170000}"/>
    <cellStyle name="Navadno 3 2 8 7 2" xfId="5157" xr:uid="{00000000-0005-0000-0000-0000A5170000}"/>
    <cellStyle name="Navadno 3 2 8 8" xfId="3949" xr:uid="{00000000-0005-0000-0000-0000A6170000}"/>
    <cellStyle name="Navadno 3 2 9" xfId="188" xr:uid="{00000000-0005-0000-0000-0000A7170000}"/>
    <cellStyle name="Navadno 3 2 9 2" xfId="461" xr:uid="{00000000-0005-0000-0000-0000A8170000}"/>
    <cellStyle name="Navadno 3 2 9 2 2" xfId="854" xr:uid="{00000000-0005-0000-0000-0000A9170000}"/>
    <cellStyle name="Navadno 3 2 9 2 2 2" xfId="3385" xr:uid="{00000000-0005-0000-0000-0000AA170000}"/>
    <cellStyle name="Navadno 3 2 9 2 2 2 2" xfId="7057" xr:uid="{00000000-0005-0000-0000-0000AB170000}"/>
    <cellStyle name="Navadno 3 2 9 2 2 3" xfId="2151" xr:uid="{00000000-0005-0000-0000-0000AC170000}"/>
    <cellStyle name="Navadno 3 2 9 2 2 3 2" xfId="5825" xr:uid="{00000000-0005-0000-0000-0000AD170000}"/>
    <cellStyle name="Navadno 3 2 9 2 2 4" xfId="4617" xr:uid="{00000000-0005-0000-0000-0000AE170000}"/>
    <cellStyle name="Navadno 3 2 9 2 3" xfId="1264" xr:uid="{00000000-0005-0000-0000-0000AF170000}"/>
    <cellStyle name="Navadno 3 2 9 2 3 2" xfId="3795" xr:uid="{00000000-0005-0000-0000-0000B0170000}"/>
    <cellStyle name="Navadno 3 2 9 2 3 2 2" xfId="7467" xr:uid="{00000000-0005-0000-0000-0000B1170000}"/>
    <cellStyle name="Navadno 3 2 9 2 3 3" xfId="2561" xr:uid="{00000000-0005-0000-0000-0000B2170000}"/>
    <cellStyle name="Navadno 3 2 9 2 3 3 2" xfId="6235" xr:uid="{00000000-0005-0000-0000-0000B3170000}"/>
    <cellStyle name="Navadno 3 2 9 2 3 4" xfId="5027" xr:uid="{00000000-0005-0000-0000-0000B4170000}"/>
    <cellStyle name="Navadno 3 2 9 2 4" xfId="2993" xr:uid="{00000000-0005-0000-0000-0000B5170000}"/>
    <cellStyle name="Navadno 3 2 9 2 4 2" xfId="6665" xr:uid="{00000000-0005-0000-0000-0000B6170000}"/>
    <cellStyle name="Navadno 3 2 9 2 5" xfId="1759" xr:uid="{00000000-0005-0000-0000-0000B7170000}"/>
    <cellStyle name="Navadno 3 2 9 2 5 2" xfId="5433" xr:uid="{00000000-0005-0000-0000-0000B8170000}"/>
    <cellStyle name="Navadno 3 2 9 2 6" xfId="4225" xr:uid="{00000000-0005-0000-0000-0000B9170000}"/>
    <cellStyle name="Navadno 3 2 9 3" xfId="587" xr:uid="{00000000-0005-0000-0000-0000BA170000}"/>
    <cellStyle name="Navadno 3 2 9 3 2" xfId="3118" xr:uid="{00000000-0005-0000-0000-0000BB170000}"/>
    <cellStyle name="Navadno 3 2 9 3 2 2" xfId="6790" xr:uid="{00000000-0005-0000-0000-0000BC170000}"/>
    <cellStyle name="Navadno 3 2 9 3 3" xfId="1884" xr:uid="{00000000-0005-0000-0000-0000BD170000}"/>
    <cellStyle name="Navadno 3 2 9 3 3 2" xfId="5558" xr:uid="{00000000-0005-0000-0000-0000BE170000}"/>
    <cellStyle name="Navadno 3 2 9 3 4" xfId="4350" xr:uid="{00000000-0005-0000-0000-0000BF170000}"/>
    <cellStyle name="Navadno 3 2 9 4" xfId="997" xr:uid="{00000000-0005-0000-0000-0000C0170000}"/>
    <cellStyle name="Navadno 3 2 9 4 2" xfId="3528" xr:uid="{00000000-0005-0000-0000-0000C1170000}"/>
    <cellStyle name="Navadno 3 2 9 4 2 2" xfId="7200" xr:uid="{00000000-0005-0000-0000-0000C2170000}"/>
    <cellStyle name="Navadno 3 2 9 4 3" xfId="2294" xr:uid="{00000000-0005-0000-0000-0000C3170000}"/>
    <cellStyle name="Navadno 3 2 9 4 3 2" xfId="5968" xr:uid="{00000000-0005-0000-0000-0000C4170000}"/>
    <cellStyle name="Navadno 3 2 9 4 4" xfId="4760" xr:uid="{00000000-0005-0000-0000-0000C5170000}"/>
    <cellStyle name="Navadno 3 2 9 5" xfId="2726" xr:uid="{00000000-0005-0000-0000-0000C6170000}"/>
    <cellStyle name="Navadno 3 2 9 5 2" xfId="6398" xr:uid="{00000000-0005-0000-0000-0000C7170000}"/>
    <cellStyle name="Navadno 3 2 9 6" xfId="1492" xr:uid="{00000000-0005-0000-0000-0000C8170000}"/>
    <cellStyle name="Navadno 3 2 9 6 2" xfId="5166" xr:uid="{00000000-0005-0000-0000-0000C9170000}"/>
    <cellStyle name="Navadno 3 2 9 7" xfId="3958" xr:uid="{00000000-0005-0000-0000-0000CA170000}"/>
    <cellStyle name="Navadno 3 3" xfId="5" xr:uid="{00000000-0005-0000-0000-0000CB170000}"/>
    <cellStyle name="Navadno 3 3 10" xfId="879" xr:uid="{00000000-0005-0000-0000-0000CC170000}"/>
    <cellStyle name="Navadno 3 3 10 2" xfId="3410" xr:uid="{00000000-0005-0000-0000-0000CD170000}"/>
    <cellStyle name="Navadno 3 3 10 2 2" xfId="7082" xr:uid="{00000000-0005-0000-0000-0000CE170000}"/>
    <cellStyle name="Navadno 3 3 10 3" xfId="2176" xr:uid="{00000000-0005-0000-0000-0000CF170000}"/>
    <cellStyle name="Navadno 3 3 10 3 2" xfId="5850" xr:uid="{00000000-0005-0000-0000-0000D0170000}"/>
    <cellStyle name="Navadno 3 3 10 4" xfId="4642" xr:uid="{00000000-0005-0000-0000-0000D1170000}"/>
    <cellStyle name="Navadno 3 3 11" xfId="906" xr:uid="{00000000-0005-0000-0000-0000D2170000}"/>
    <cellStyle name="Navadno 3 3 11 2" xfId="3437" xr:uid="{00000000-0005-0000-0000-0000D3170000}"/>
    <cellStyle name="Navadno 3 3 11 2 2" xfId="7109" xr:uid="{00000000-0005-0000-0000-0000D4170000}"/>
    <cellStyle name="Navadno 3 3 11 3" xfId="2203" xr:uid="{00000000-0005-0000-0000-0000D5170000}"/>
    <cellStyle name="Navadno 3 3 11 3 2" xfId="5877" xr:uid="{00000000-0005-0000-0000-0000D6170000}"/>
    <cellStyle name="Navadno 3 3 11 4" xfId="4669" xr:uid="{00000000-0005-0000-0000-0000D7170000}"/>
    <cellStyle name="Navadno 3 3 12" xfId="1294" xr:uid="{00000000-0005-0000-0000-0000D8170000}"/>
    <cellStyle name="Navadno 3 3 12 2" xfId="3823" xr:uid="{00000000-0005-0000-0000-0000D9170000}"/>
    <cellStyle name="Navadno 3 3 12 2 2" xfId="7495" xr:uid="{00000000-0005-0000-0000-0000DA170000}"/>
    <cellStyle name="Navadno 3 3 12 3" xfId="2589" xr:uid="{00000000-0005-0000-0000-0000DB170000}"/>
    <cellStyle name="Navadno 3 3 12 3 2" xfId="6263" xr:uid="{00000000-0005-0000-0000-0000DC170000}"/>
    <cellStyle name="Navadno 3 3 12 4" xfId="5055" xr:uid="{00000000-0005-0000-0000-0000DD170000}"/>
    <cellStyle name="Navadno 3 3 13" xfId="2591" xr:uid="{00000000-0005-0000-0000-0000DE170000}"/>
    <cellStyle name="Navadno 3 3 13 2" xfId="3825" xr:uid="{00000000-0005-0000-0000-0000DF170000}"/>
    <cellStyle name="Navadno 3 3 13 2 2" xfId="7497" xr:uid="{00000000-0005-0000-0000-0000E0170000}"/>
    <cellStyle name="Navadno 3 3 13 3" xfId="6265" xr:uid="{00000000-0005-0000-0000-0000E1170000}"/>
    <cellStyle name="Navadno 3 3 14" xfId="2612" xr:uid="{00000000-0005-0000-0000-0000E2170000}"/>
    <cellStyle name="Navadno 3 3 14 2" xfId="3846" xr:uid="{00000000-0005-0000-0000-0000E3170000}"/>
    <cellStyle name="Navadno 3 3 14 2 2" xfId="7518" xr:uid="{00000000-0005-0000-0000-0000E4170000}"/>
    <cellStyle name="Navadno 3 3 14 3" xfId="6286" xr:uid="{00000000-0005-0000-0000-0000E5170000}"/>
    <cellStyle name="Navadno 3 3 15" xfId="2618" xr:uid="{00000000-0005-0000-0000-0000E6170000}"/>
    <cellStyle name="Navadno 3 3 15 2" xfId="6290" xr:uid="{00000000-0005-0000-0000-0000E7170000}"/>
    <cellStyle name="Navadno 3 3 16" xfId="1384" xr:uid="{00000000-0005-0000-0000-0000E8170000}"/>
    <cellStyle name="Navadno 3 3 16 2" xfId="5058" xr:uid="{00000000-0005-0000-0000-0000E9170000}"/>
    <cellStyle name="Navadno 3 3 17" xfId="3850" xr:uid="{00000000-0005-0000-0000-0000EA170000}"/>
    <cellStyle name="Navadno 3 3 18" xfId="8590" xr:uid="{00000000-0005-0000-0000-0000EB170000}"/>
    <cellStyle name="Navadno 3 3 19" xfId="8594" xr:uid="{00000000-0005-0000-0000-0000EC170000}"/>
    <cellStyle name="Navadno 3 3 2" xfId="90" xr:uid="{00000000-0005-0000-0000-0000ED170000}"/>
    <cellStyle name="Navadno 3 3 2 10" xfId="2637" xr:uid="{00000000-0005-0000-0000-0000EE170000}"/>
    <cellStyle name="Navadno 3 3 2 10 2" xfId="6309" xr:uid="{00000000-0005-0000-0000-0000EF170000}"/>
    <cellStyle name="Navadno 3 3 2 11" xfId="1403" xr:uid="{00000000-0005-0000-0000-0000F0170000}"/>
    <cellStyle name="Navadno 3 3 2 11 2" xfId="5077" xr:uid="{00000000-0005-0000-0000-0000F1170000}"/>
    <cellStyle name="Navadno 3 3 2 12" xfId="3869" xr:uid="{00000000-0005-0000-0000-0000F2170000}"/>
    <cellStyle name="Navadno 3 3 2 2" xfId="233" xr:uid="{00000000-0005-0000-0000-0000F3170000}"/>
    <cellStyle name="Navadno 3 3 2 2 2" xfId="632" xr:uid="{00000000-0005-0000-0000-0000F4170000}"/>
    <cellStyle name="Navadno 3 3 2 2 2 2" xfId="3163" xr:uid="{00000000-0005-0000-0000-0000F5170000}"/>
    <cellStyle name="Navadno 3 3 2 2 2 2 2" xfId="6835" xr:uid="{00000000-0005-0000-0000-0000F6170000}"/>
    <cellStyle name="Navadno 3 3 2 2 2 3" xfId="1929" xr:uid="{00000000-0005-0000-0000-0000F7170000}"/>
    <cellStyle name="Navadno 3 3 2 2 2 3 2" xfId="5603" xr:uid="{00000000-0005-0000-0000-0000F8170000}"/>
    <cellStyle name="Navadno 3 3 2 2 2 4" xfId="4395" xr:uid="{00000000-0005-0000-0000-0000F9170000}"/>
    <cellStyle name="Navadno 3 3 2 2 3" xfId="1042" xr:uid="{00000000-0005-0000-0000-0000FA170000}"/>
    <cellStyle name="Navadno 3 3 2 2 3 2" xfId="3573" xr:uid="{00000000-0005-0000-0000-0000FB170000}"/>
    <cellStyle name="Navadno 3 3 2 2 3 2 2" xfId="7245" xr:uid="{00000000-0005-0000-0000-0000FC170000}"/>
    <cellStyle name="Navadno 3 3 2 2 3 3" xfId="2339" xr:uid="{00000000-0005-0000-0000-0000FD170000}"/>
    <cellStyle name="Navadno 3 3 2 2 3 3 2" xfId="6013" xr:uid="{00000000-0005-0000-0000-0000FE170000}"/>
    <cellStyle name="Navadno 3 3 2 2 3 4" xfId="4805" xr:uid="{00000000-0005-0000-0000-0000FF170000}"/>
    <cellStyle name="Navadno 3 3 2 2 4" xfId="2771" xr:uid="{00000000-0005-0000-0000-000000180000}"/>
    <cellStyle name="Navadno 3 3 2 2 4 2" xfId="6443" xr:uid="{00000000-0005-0000-0000-000001180000}"/>
    <cellStyle name="Navadno 3 3 2 2 5" xfId="1537" xr:uid="{00000000-0005-0000-0000-000002180000}"/>
    <cellStyle name="Navadno 3 3 2 2 5 2" xfId="5211" xr:uid="{00000000-0005-0000-0000-000003180000}"/>
    <cellStyle name="Navadno 3 3 2 2 6" xfId="4003" xr:uid="{00000000-0005-0000-0000-000004180000}"/>
    <cellStyle name="Navadno 3 3 2 3" xfId="390" xr:uid="{00000000-0005-0000-0000-000005180000}"/>
    <cellStyle name="Navadno 3 3 2 3 2" xfId="783" xr:uid="{00000000-0005-0000-0000-000006180000}"/>
    <cellStyle name="Navadno 3 3 2 3 2 2" xfId="3314" xr:uid="{00000000-0005-0000-0000-000007180000}"/>
    <cellStyle name="Navadno 3 3 2 3 2 2 2" xfId="6986" xr:uid="{00000000-0005-0000-0000-000008180000}"/>
    <cellStyle name="Navadno 3 3 2 3 2 3" xfId="2080" xr:uid="{00000000-0005-0000-0000-000009180000}"/>
    <cellStyle name="Navadno 3 3 2 3 2 3 2" xfId="5754" xr:uid="{00000000-0005-0000-0000-00000A180000}"/>
    <cellStyle name="Navadno 3 3 2 3 2 4" xfId="4546" xr:uid="{00000000-0005-0000-0000-00000B180000}"/>
    <cellStyle name="Navadno 3 3 2 3 3" xfId="1193" xr:uid="{00000000-0005-0000-0000-00000C180000}"/>
    <cellStyle name="Navadno 3 3 2 3 3 2" xfId="3724" xr:uid="{00000000-0005-0000-0000-00000D180000}"/>
    <cellStyle name="Navadno 3 3 2 3 3 2 2" xfId="7396" xr:uid="{00000000-0005-0000-0000-00000E180000}"/>
    <cellStyle name="Navadno 3 3 2 3 3 3" xfId="2490" xr:uid="{00000000-0005-0000-0000-00000F180000}"/>
    <cellStyle name="Navadno 3 3 2 3 3 3 2" xfId="6164" xr:uid="{00000000-0005-0000-0000-000010180000}"/>
    <cellStyle name="Navadno 3 3 2 3 3 4" xfId="4956" xr:uid="{00000000-0005-0000-0000-000011180000}"/>
    <cellStyle name="Navadno 3 3 2 3 4" xfId="2922" xr:uid="{00000000-0005-0000-0000-000012180000}"/>
    <cellStyle name="Navadno 3 3 2 3 4 2" xfId="6594" xr:uid="{00000000-0005-0000-0000-000013180000}"/>
    <cellStyle name="Navadno 3 3 2 3 5" xfId="1688" xr:uid="{00000000-0005-0000-0000-000014180000}"/>
    <cellStyle name="Navadno 3 3 2 3 5 2" xfId="5362" xr:uid="{00000000-0005-0000-0000-000015180000}"/>
    <cellStyle name="Navadno 3 3 2 3 6" xfId="4154" xr:uid="{00000000-0005-0000-0000-000016180000}"/>
    <cellStyle name="Navadno 3 3 2 4" xfId="412" xr:uid="{00000000-0005-0000-0000-000017180000}"/>
    <cellStyle name="Navadno 3 3 2 4 2" xfId="805" xr:uid="{00000000-0005-0000-0000-000018180000}"/>
    <cellStyle name="Navadno 3 3 2 4 2 2" xfId="3336" xr:uid="{00000000-0005-0000-0000-000019180000}"/>
    <cellStyle name="Navadno 3 3 2 4 2 2 2" xfId="7008" xr:uid="{00000000-0005-0000-0000-00001A180000}"/>
    <cellStyle name="Navadno 3 3 2 4 2 3" xfId="2102" xr:uid="{00000000-0005-0000-0000-00001B180000}"/>
    <cellStyle name="Navadno 3 3 2 4 2 3 2" xfId="5776" xr:uid="{00000000-0005-0000-0000-00001C180000}"/>
    <cellStyle name="Navadno 3 3 2 4 2 4" xfId="4568" xr:uid="{00000000-0005-0000-0000-00001D180000}"/>
    <cellStyle name="Navadno 3 3 2 4 3" xfId="1215" xr:uid="{00000000-0005-0000-0000-00001E180000}"/>
    <cellStyle name="Navadno 3 3 2 4 3 2" xfId="3746" xr:uid="{00000000-0005-0000-0000-00001F180000}"/>
    <cellStyle name="Navadno 3 3 2 4 3 2 2" xfId="7418" xr:uid="{00000000-0005-0000-0000-000020180000}"/>
    <cellStyle name="Navadno 3 3 2 4 3 3" xfId="2512" xr:uid="{00000000-0005-0000-0000-000021180000}"/>
    <cellStyle name="Navadno 3 3 2 4 3 3 2" xfId="6186" xr:uid="{00000000-0005-0000-0000-000022180000}"/>
    <cellStyle name="Navadno 3 3 2 4 3 4" xfId="4978" xr:uid="{00000000-0005-0000-0000-000023180000}"/>
    <cellStyle name="Navadno 3 3 2 4 4" xfId="2944" xr:uid="{00000000-0005-0000-0000-000024180000}"/>
    <cellStyle name="Navadno 3 3 2 4 4 2" xfId="6616" xr:uid="{00000000-0005-0000-0000-000025180000}"/>
    <cellStyle name="Navadno 3 3 2 4 5" xfId="1710" xr:uid="{00000000-0005-0000-0000-000026180000}"/>
    <cellStyle name="Navadno 3 3 2 4 5 2" xfId="5384" xr:uid="{00000000-0005-0000-0000-000027180000}"/>
    <cellStyle name="Navadno 3 3 2 4 6" xfId="4176" xr:uid="{00000000-0005-0000-0000-000028180000}"/>
    <cellStyle name="Navadno 3 3 2 5" xfId="141" xr:uid="{00000000-0005-0000-0000-000029180000}"/>
    <cellStyle name="Navadno 3 3 2 5 2" xfId="540" xr:uid="{00000000-0005-0000-0000-00002A180000}"/>
    <cellStyle name="Navadno 3 3 2 5 2 2" xfId="3071" xr:uid="{00000000-0005-0000-0000-00002B180000}"/>
    <cellStyle name="Navadno 3 3 2 5 2 2 2" xfId="6743" xr:uid="{00000000-0005-0000-0000-00002C180000}"/>
    <cellStyle name="Navadno 3 3 2 5 2 3" xfId="1837" xr:uid="{00000000-0005-0000-0000-00002D180000}"/>
    <cellStyle name="Navadno 3 3 2 5 2 3 2" xfId="5511" xr:uid="{00000000-0005-0000-0000-00002E180000}"/>
    <cellStyle name="Navadno 3 3 2 5 2 4" xfId="4303" xr:uid="{00000000-0005-0000-0000-00002F180000}"/>
    <cellStyle name="Navadno 3 3 2 5 3" xfId="950" xr:uid="{00000000-0005-0000-0000-000030180000}"/>
    <cellStyle name="Navadno 3 3 2 5 3 2" xfId="3481" xr:uid="{00000000-0005-0000-0000-000031180000}"/>
    <cellStyle name="Navadno 3 3 2 5 3 2 2" xfId="7153" xr:uid="{00000000-0005-0000-0000-000032180000}"/>
    <cellStyle name="Navadno 3 3 2 5 3 3" xfId="2247" xr:uid="{00000000-0005-0000-0000-000033180000}"/>
    <cellStyle name="Navadno 3 3 2 5 3 3 2" xfId="5921" xr:uid="{00000000-0005-0000-0000-000034180000}"/>
    <cellStyle name="Navadno 3 3 2 5 3 4" xfId="4713" xr:uid="{00000000-0005-0000-0000-000035180000}"/>
    <cellStyle name="Navadno 3 3 2 5 4" xfId="2679" xr:uid="{00000000-0005-0000-0000-000036180000}"/>
    <cellStyle name="Navadno 3 3 2 5 4 2" xfId="6351" xr:uid="{00000000-0005-0000-0000-000037180000}"/>
    <cellStyle name="Navadno 3 3 2 5 5" xfId="1445" xr:uid="{00000000-0005-0000-0000-000038180000}"/>
    <cellStyle name="Navadno 3 3 2 5 5 2" xfId="5119" xr:uid="{00000000-0005-0000-0000-000039180000}"/>
    <cellStyle name="Navadno 3 3 2 5 6" xfId="3911" xr:uid="{00000000-0005-0000-0000-00003A180000}"/>
    <cellStyle name="Navadno 3 3 2 6" xfId="498" xr:uid="{00000000-0005-0000-0000-00003B180000}"/>
    <cellStyle name="Navadno 3 3 2 6 2" xfId="3029" xr:uid="{00000000-0005-0000-0000-00003C180000}"/>
    <cellStyle name="Navadno 3 3 2 6 2 2" xfId="6701" xr:uid="{00000000-0005-0000-0000-00003D180000}"/>
    <cellStyle name="Navadno 3 3 2 6 3" xfId="1795" xr:uid="{00000000-0005-0000-0000-00003E180000}"/>
    <cellStyle name="Navadno 3 3 2 6 3 2" xfId="5469" xr:uid="{00000000-0005-0000-0000-00003F180000}"/>
    <cellStyle name="Navadno 3 3 2 6 4" xfId="4261" xr:uid="{00000000-0005-0000-0000-000040180000}"/>
    <cellStyle name="Navadno 3 3 2 7" xfId="881" xr:uid="{00000000-0005-0000-0000-000041180000}"/>
    <cellStyle name="Navadno 3 3 2 7 2" xfId="3412" xr:uid="{00000000-0005-0000-0000-000042180000}"/>
    <cellStyle name="Navadno 3 3 2 7 2 2" xfId="7084" xr:uid="{00000000-0005-0000-0000-000043180000}"/>
    <cellStyle name="Navadno 3 3 2 7 3" xfId="2178" xr:uid="{00000000-0005-0000-0000-000044180000}"/>
    <cellStyle name="Navadno 3 3 2 7 3 2" xfId="5852" xr:uid="{00000000-0005-0000-0000-000045180000}"/>
    <cellStyle name="Navadno 3 3 2 7 4" xfId="4644" xr:uid="{00000000-0005-0000-0000-000046180000}"/>
    <cellStyle name="Navadno 3 3 2 8" xfId="908" xr:uid="{00000000-0005-0000-0000-000047180000}"/>
    <cellStyle name="Navadno 3 3 2 8 2" xfId="3439" xr:uid="{00000000-0005-0000-0000-000048180000}"/>
    <cellStyle name="Navadno 3 3 2 8 2 2" xfId="7111" xr:uid="{00000000-0005-0000-0000-000049180000}"/>
    <cellStyle name="Navadno 3 3 2 8 3" xfId="2205" xr:uid="{00000000-0005-0000-0000-00004A180000}"/>
    <cellStyle name="Navadno 3 3 2 8 3 2" xfId="5879" xr:uid="{00000000-0005-0000-0000-00004B180000}"/>
    <cellStyle name="Navadno 3 3 2 8 4" xfId="4671" xr:uid="{00000000-0005-0000-0000-00004C180000}"/>
    <cellStyle name="Navadno 3 3 2 9" xfId="2593" xr:uid="{00000000-0005-0000-0000-00004D180000}"/>
    <cellStyle name="Navadno 3 3 2 9 2" xfId="3827" xr:uid="{00000000-0005-0000-0000-00004E180000}"/>
    <cellStyle name="Navadno 3 3 2 9 2 2" xfId="7499" xr:uid="{00000000-0005-0000-0000-00004F180000}"/>
    <cellStyle name="Navadno 3 3 2 9 3" xfId="6267" xr:uid="{00000000-0005-0000-0000-000050180000}"/>
    <cellStyle name="Navadno 3 3 20" xfId="8598" xr:uid="{00000000-0005-0000-0000-000051180000}"/>
    <cellStyle name="Navadno 3 3 3" xfId="6" xr:uid="{00000000-0005-0000-0000-000052180000}"/>
    <cellStyle name="Navadno 3 3 3 10" xfId="1385" xr:uid="{00000000-0005-0000-0000-000053180000}"/>
    <cellStyle name="Navadno 3 3 3 10 2" xfId="5059" xr:uid="{00000000-0005-0000-0000-000054180000}"/>
    <cellStyle name="Navadno 3 3 3 11" xfId="3851" xr:uid="{00000000-0005-0000-0000-000055180000}"/>
    <cellStyle name="Navadno 3 3 3 2" xfId="9" xr:uid="{00000000-0005-0000-0000-000056180000}"/>
    <cellStyle name="Navadno 3 3 3 2 2" xfId="115" xr:uid="{00000000-0005-0000-0000-000057180000}"/>
    <cellStyle name="Navadno 3 3 3 2 2 2" xfId="2658" xr:uid="{00000000-0005-0000-0000-000058180000}"/>
    <cellStyle name="Navadno 3 3 3 2 2 2 2" xfId="6330" xr:uid="{00000000-0005-0000-0000-000059180000}"/>
    <cellStyle name="Navadno 3 3 3 2 2 3" xfId="1424" xr:uid="{00000000-0005-0000-0000-00005A180000}"/>
    <cellStyle name="Navadno 3 3 3 2 2 3 2" xfId="5098" xr:uid="{00000000-0005-0000-0000-00005B180000}"/>
    <cellStyle name="Navadno 3 3 3 2 2 4" xfId="3890" xr:uid="{00000000-0005-0000-0000-00005C180000}"/>
    <cellStyle name="Navadno 3 3 3 2 3" xfId="519" xr:uid="{00000000-0005-0000-0000-00005D180000}"/>
    <cellStyle name="Navadno 3 3 3 2 3 2" xfId="3050" xr:uid="{00000000-0005-0000-0000-00005E180000}"/>
    <cellStyle name="Navadno 3 3 3 2 3 2 2" xfId="6722" xr:uid="{00000000-0005-0000-0000-00005F180000}"/>
    <cellStyle name="Navadno 3 3 3 2 3 3" xfId="1816" xr:uid="{00000000-0005-0000-0000-000060180000}"/>
    <cellStyle name="Navadno 3 3 3 2 3 3 2" xfId="5490" xr:uid="{00000000-0005-0000-0000-000061180000}"/>
    <cellStyle name="Navadno 3 3 3 2 3 4" xfId="4282" xr:uid="{00000000-0005-0000-0000-000062180000}"/>
    <cellStyle name="Navadno 3 3 3 2 4" xfId="929" xr:uid="{00000000-0005-0000-0000-000063180000}"/>
    <cellStyle name="Navadno 3 3 3 2 4 2" xfId="3460" xr:uid="{00000000-0005-0000-0000-000064180000}"/>
    <cellStyle name="Navadno 3 3 3 2 4 2 2" xfId="7132" xr:uid="{00000000-0005-0000-0000-000065180000}"/>
    <cellStyle name="Navadno 3 3 3 2 4 3" xfId="2226" xr:uid="{00000000-0005-0000-0000-000066180000}"/>
    <cellStyle name="Navadno 3 3 3 2 4 3 2" xfId="5900" xr:uid="{00000000-0005-0000-0000-000067180000}"/>
    <cellStyle name="Navadno 3 3 3 2 4 4" xfId="4692" xr:uid="{00000000-0005-0000-0000-000068180000}"/>
    <cellStyle name="Navadno 3 3 3 2 5" xfId="2621" xr:uid="{00000000-0005-0000-0000-000069180000}"/>
    <cellStyle name="Navadno 3 3 3 2 5 2" xfId="6293" xr:uid="{00000000-0005-0000-0000-00006A180000}"/>
    <cellStyle name="Navadno 3 3 3 2 6" xfId="1387" xr:uid="{00000000-0005-0000-0000-00006B180000}"/>
    <cellStyle name="Navadno 3 3 3 2 6 2" xfId="5061" xr:uid="{00000000-0005-0000-0000-00006C180000}"/>
    <cellStyle name="Navadno 3 3 3 2 7" xfId="3853" xr:uid="{00000000-0005-0000-0000-00006D180000}"/>
    <cellStyle name="Navadno 3 3 3 3" xfId="113" xr:uid="{00000000-0005-0000-0000-00006E180000}"/>
    <cellStyle name="Navadno 3 3 3 3 2" xfId="517" xr:uid="{00000000-0005-0000-0000-00006F180000}"/>
    <cellStyle name="Navadno 3 3 3 3 2 2" xfId="3048" xr:uid="{00000000-0005-0000-0000-000070180000}"/>
    <cellStyle name="Navadno 3 3 3 3 2 2 2" xfId="6720" xr:uid="{00000000-0005-0000-0000-000071180000}"/>
    <cellStyle name="Navadno 3 3 3 3 2 3" xfId="1814" xr:uid="{00000000-0005-0000-0000-000072180000}"/>
    <cellStyle name="Navadno 3 3 3 3 2 3 2" xfId="5488" xr:uid="{00000000-0005-0000-0000-000073180000}"/>
    <cellStyle name="Navadno 3 3 3 3 2 4" xfId="4280" xr:uid="{00000000-0005-0000-0000-000074180000}"/>
    <cellStyle name="Navadno 3 3 3 3 3" xfId="927" xr:uid="{00000000-0005-0000-0000-000075180000}"/>
    <cellStyle name="Navadno 3 3 3 3 3 2" xfId="3458" xr:uid="{00000000-0005-0000-0000-000076180000}"/>
    <cellStyle name="Navadno 3 3 3 3 3 2 2" xfId="7130" xr:uid="{00000000-0005-0000-0000-000077180000}"/>
    <cellStyle name="Navadno 3 3 3 3 3 3" xfId="2224" xr:uid="{00000000-0005-0000-0000-000078180000}"/>
    <cellStyle name="Navadno 3 3 3 3 3 3 2" xfId="5898" xr:uid="{00000000-0005-0000-0000-000079180000}"/>
    <cellStyle name="Navadno 3 3 3 3 3 4" xfId="4690" xr:uid="{00000000-0005-0000-0000-00007A180000}"/>
    <cellStyle name="Navadno 3 3 3 3 4" xfId="2656" xr:uid="{00000000-0005-0000-0000-00007B180000}"/>
    <cellStyle name="Navadno 3 3 3 3 4 2" xfId="6328" xr:uid="{00000000-0005-0000-0000-00007C180000}"/>
    <cellStyle name="Navadno 3 3 3 3 5" xfId="1422" xr:uid="{00000000-0005-0000-0000-00007D180000}"/>
    <cellStyle name="Navadno 3 3 3 3 5 2" xfId="5096" xr:uid="{00000000-0005-0000-0000-00007E180000}"/>
    <cellStyle name="Navadno 3 3 3 3 6" xfId="3888" xr:uid="{00000000-0005-0000-0000-00007F180000}"/>
    <cellStyle name="Navadno 3 3 3 4" xfId="101" xr:uid="{00000000-0005-0000-0000-000080180000}"/>
    <cellStyle name="Navadno 3 3 3 4 2" xfId="2647" xr:uid="{00000000-0005-0000-0000-000081180000}"/>
    <cellStyle name="Navadno 3 3 3 4 2 2" xfId="6319" xr:uid="{00000000-0005-0000-0000-000082180000}"/>
    <cellStyle name="Navadno 3 3 3 4 3" xfId="1413" xr:uid="{00000000-0005-0000-0000-000083180000}"/>
    <cellStyle name="Navadno 3 3 3 4 3 2" xfId="5087" xr:uid="{00000000-0005-0000-0000-000084180000}"/>
    <cellStyle name="Navadno 3 3 3 4 4" xfId="3879" xr:uid="{00000000-0005-0000-0000-000085180000}"/>
    <cellStyle name="Navadno 3 3 3 5" xfId="508" xr:uid="{00000000-0005-0000-0000-000086180000}"/>
    <cellStyle name="Navadno 3 3 3 5 2" xfId="3039" xr:uid="{00000000-0005-0000-0000-000087180000}"/>
    <cellStyle name="Navadno 3 3 3 5 2 2" xfId="6711" xr:uid="{00000000-0005-0000-0000-000088180000}"/>
    <cellStyle name="Navadno 3 3 3 5 3" xfId="1805" xr:uid="{00000000-0005-0000-0000-000089180000}"/>
    <cellStyle name="Navadno 3 3 3 5 3 2" xfId="5479" xr:uid="{00000000-0005-0000-0000-00008A180000}"/>
    <cellStyle name="Navadno 3 3 3 5 4" xfId="4271" xr:uid="{00000000-0005-0000-0000-00008B180000}"/>
    <cellStyle name="Navadno 3 3 3 6" xfId="891" xr:uid="{00000000-0005-0000-0000-00008C180000}"/>
    <cellStyle name="Navadno 3 3 3 6 2" xfId="3422" xr:uid="{00000000-0005-0000-0000-00008D180000}"/>
    <cellStyle name="Navadno 3 3 3 6 2 2" xfId="7094" xr:uid="{00000000-0005-0000-0000-00008E180000}"/>
    <cellStyle name="Navadno 3 3 3 6 3" xfId="2188" xr:uid="{00000000-0005-0000-0000-00008F180000}"/>
    <cellStyle name="Navadno 3 3 3 6 3 2" xfId="5862" xr:uid="{00000000-0005-0000-0000-000090180000}"/>
    <cellStyle name="Navadno 3 3 3 6 4" xfId="4654" xr:uid="{00000000-0005-0000-0000-000091180000}"/>
    <cellStyle name="Navadno 3 3 3 7" xfId="918" xr:uid="{00000000-0005-0000-0000-000092180000}"/>
    <cellStyle name="Navadno 3 3 3 7 2" xfId="3449" xr:uid="{00000000-0005-0000-0000-000093180000}"/>
    <cellStyle name="Navadno 3 3 3 7 2 2" xfId="7121" xr:uid="{00000000-0005-0000-0000-000094180000}"/>
    <cellStyle name="Navadno 3 3 3 7 3" xfId="2215" xr:uid="{00000000-0005-0000-0000-000095180000}"/>
    <cellStyle name="Navadno 3 3 3 7 3 2" xfId="5889" xr:uid="{00000000-0005-0000-0000-000096180000}"/>
    <cellStyle name="Navadno 3 3 3 7 4" xfId="4681" xr:uid="{00000000-0005-0000-0000-000097180000}"/>
    <cellStyle name="Navadno 3 3 3 8" xfId="2603" xr:uid="{00000000-0005-0000-0000-000098180000}"/>
    <cellStyle name="Navadno 3 3 3 8 2" xfId="3837" xr:uid="{00000000-0005-0000-0000-000099180000}"/>
    <cellStyle name="Navadno 3 3 3 8 2 2" xfId="7509" xr:uid="{00000000-0005-0000-0000-00009A180000}"/>
    <cellStyle name="Navadno 3 3 3 8 3" xfId="6277" xr:uid="{00000000-0005-0000-0000-00009B180000}"/>
    <cellStyle name="Navadno 3 3 3 9" xfId="2619" xr:uid="{00000000-0005-0000-0000-00009C180000}"/>
    <cellStyle name="Navadno 3 3 3 9 2" xfId="6291" xr:uid="{00000000-0005-0000-0000-00009D180000}"/>
    <cellStyle name="Navadno 3 3 4" xfId="112" xr:uid="{00000000-0005-0000-0000-00009E180000}"/>
    <cellStyle name="Navadno 3 3 4 2" xfId="391" xr:uid="{00000000-0005-0000-0000-00009F180000}"/>
    <cellStyle name="Navadno 3 3 4 2 2" xfId="784" xr:uid="{00000000-0005-0000-0000-0000A0180000}"/>
    <cellStyle name="Navadno 3 3 4 2 2 2" xfId="3315" xr:uid="{00000000-0005-0000-0000-0000A1180000}"/>
    <cellStyle name="Navadno 3 3 4 2 2 2 2" xfId="6987" xr:uid="{00000000-0005-0000-0000-0000A2180000}"/>
    <cellStyle name="Navadno 3 3 4 2 2 3" xfId="2081" xr:uid="{00000000-0005-0000-0000-0000A3180000}"/>
    <cellStyle name="Navadno 3 3 4 2 2 3 2" xfId="5755" xr:uid="{00000000-0005-0000-0000-0000A4180000}"/>
    <cellStyle name="Navadno 3 3 4 2 2 4" xfId="4547" xr:uid="{00000000-0005-0000-0000-0000A5180000}"/>
    <cellStyle name="Navadno 3 3 4 2 3" xfId="1194" xr:uid="{00000000-0005-0000-0000-0000A6180000}"/>
    <cellStyle name="Navadno 3 3 4 2 3 2" xfId="3725" xr:uid="{00000000-0005-0000-0000-0000A7180000}"/>
    <cellStyle name="Navadno 3 3 4 2 3 2 2" xfId="7397" xr:uid="{00000000-0005-0000-0000-0000A8180000}"/>
    <cellStyle name="Navadno 3 3 4 2 3 3" xfId="2491" xr:uid="{00000000-0005-0000-0000-0000A9180000}"/>
    <cellStyle name="Navadno 3 3 4 2 3 3 2" xfId="6165" xr:uid="{00000000-0005-0000-0000-0000AA180000}"/>
    <cellStyle name="Navadno 3 3 4 2 3 4" xfId="4957" xr:uid="{00000000-0005-0000-0000-0000AB180000}"/>
    <cellStyle name="Navadno 3 3 4 2 4" xfId="2923" xr:uid="{00000000-0005-0000-0000-0000AC180000}"/>
    <cellStyle name="Navadno 3 3 4 2 4 2" xfId="6595" xr:uid="{00000000-0005-0000-0000-0000AD180000}"/>
    <cellStyle name="Navadno 3 3 4 2 5" xfId="1689" xr:uid="{00000000-0005-0000-0000-0000AE180000}"/>
    <cellStyle name="Navadno 3 3 4 2 5 2" xfId="5363" xr:uid="{00000000-0005-0000-0000-0000AF180000}"/>
    <cellStyle name="Navadno 3 3 4 2 6" xfId="4155" xr:uid="{00000000-0005-0000-0000-0000B0180000}"/>
    <cellStyle name="Navadno 3 3 4 3" xfId="516" xr:uid="{00000000-0005-0000-0000-0000B1180000}"/>
    <cellStyle name="Navadno 3 3 4 3 2" xfId="3047" xr:uid="{00000000-0005-0000-0000-0000B2180000}"/>
    <cellStyle name="Navadno 3 3 4 3 2 2" xfId="6719" xr:uid="{00000000-0005-0000-0000-0000B3180000}"/>
    <cellStyle name="Navadno 3 3 4 3 3" xfId="1813" xr:uid="{00000000-0005-0000-0000-0000B4180000}"/>
    <cellStyle name="Navadno 3 3 4 3 3 2" xfId="5487" xr:uid="{00000000-0005-0000-0000-0000B5180000}"/>
    <cellStyle name="Navadno 3 3 4 3 4" xfId="4279" xr:uid="{00000000-0005-0000-0000-0000B6180000}"/>
    <cellStyle name="Navadno 3 3 4 4" xfId="926" xr:uid="{00000000-0005-0000-0000-0000B7180000}"/>
    <cellStyle name="Navadno 3 3 4 4 2" xfId="3457" xr:uid="{00000000-0005-0000-0000-0000B8180000}"/>
    <cellStyle name="Navadno 3 3 4 4 2 2" xfId="7129" xr:uid="{00000000-0005-0000-0000-0000B9180000}"/>
    <cellStyle name="Navadno 3 3 4 4 3" xfId="2223" xr:uid="{00000000-0005-0000-0000-0000BA180000}"/>
    <cellStyle name="Navadno 3 3 4 4 3 2" xfId="5897" xr:uid="{00000000-0005-0000-0000-0000BB180000}"/>
    <cellStyle name="Navadno 3 3 4 4 4" xfId="4689" xr:uid="{00000000-0005-0000-0000-0000BC180000}"/>
    <cellStyle name="Navadno 3 3 4 5" xfId="2655" xr:uid="{00000000-0005-0000-0000-0000BD180000}"/>
    <cellStyle name="Navadno 3 3 4 5 2" xfId="6327" xr:uid="{00000000-0005-0000-0000-0000BE180000}"/>
    <cellStyle name="Navadno 3 3 4 6" xfId="1421" xr:uid="{00000000-0005-0000-0000-0000BF180000}"/>
    <cellStyle name="Navadno 3 3 4 6 2" xfId="5095" xr:uid="{00000000-0005-0000-0000-0000C0180000}"/>
    <cellStyle name="Navadno 3 3 4 7" xfId="3887" xr:uid="{00000000-0005-0000-0000-0000C1180000}"/>
    <cellStyle name="Navadno 3 3 5" xfId="231" xr:uid="{00000000-0005-0000-0000-0000C2180000}"/>
    <cellStyle name="Navadno 3 3 5 2" xfId="630" xr:uid="{00000000-0005-0000-0000-0000C3180000}"/>
    <cellStyle name="Navadno 3 3 5 2 2" xfId="3161" xr:uid="{00000000-0005-0000-0000-0000C4180000}"/>
    <cellStyle name="Navadno 3 3 5 2 2 2" xfId="6833" xr:uid="{00000000-0005-0000-0000-0000C5180000}"/>
    <cellStyle name="Navadno 3 3 5 2 3" xfId="1927" xr:uid="{00000000-0005-0000-0000-0000C6180000}"/>
    <cellStyle name="Navadno 3 3 5 2 3 2" xfId="5601" xr:uid="{00000000-0005-0000-0000-0000C7180000}"/>
    <cellStyle name="Navadno 3 3 5 2 4" xfId="4393" xr:uid="{00000000-0005-0000-0000-0000C8180000}"/>
    <cellStyle name="Navadno 3 3 5 3" xfId="1040" xr:uid="{00000000-0005-0000-0000-0000C9180000}"/>
    <cellStyle name="Navadno 3 3 5 3 2" xfId="3571" xr:uid="{00000000-0005-0000-0000-0000CA180000}"/>
    <cellStyle name="Navadno 3 3 5 3 2 2" xfId="7243" xr:uid="{00000000-0005-0000-0000-0000CB180000}"/>
    <cellStyle name="Navadno 3 3 5 3 3" xfId="2337" xr:uid="{00000000-0005-0000-0000-0000CC180000}"/>
    <cellStyle name="Navadno 3 3 5 3 3 2" xfId="6011" xr:uid="{00000000-0005-0000-0000-0000CD180000}"/>
    <cellStyle name="Navadno 3 3 5 3 4" xfId="4803" xr:uid="{00000000-0005-0000-0000-0000CE180000}"/>
    <cellStyle name="Navadno 3 3 5 4" xfId="2769" xr:uid="{00000000-0005-0000-0000-0000CF180000}"/>
    <cellStyle name="Navadno 3 3 5 4 2" xfId="6441" xr:uid="{00000000-0005-0000-0000-0000D0180000}"/>
    <cellStyle name="Navadno 3 3 5 5" xfId="1535" xr:uid="{00000000-0005-0000-0000-0000D1180000}"/>
    <cellStyle name="Navadno 3 3 5 5 2" xfId="5209" xr:uid="{00000000-0005-0000-0000-0000D2180000}"/>
    <cellStyle name="Navadno 3 3 5 6" xfId="4001" xr:uid="{00000000-0005-0000-0000-0000D3180000}"/>
    <cellStyle name="Navadno 3 3 6" xfId="389" xr:uid="{00000000-0005-0000-0000-0000D4180000}"/>
    <cellStyle name="Navadno 3 3 6 2" xfId="782" xr:uid="{00000000-0005-0000-0000-0000D5180000}"/>
    <cellStyle name="Navadno 3 3 6 2 2" xfId="3313" xr:uid="{00000000-0005-0000-0000-0000D6180000}"/>
    <cellStyle name="Navadno 3 3 6 2 2 2" xfId="6985" xr:uid="{00000000-0005-0000-0000-0000D7180000}"/>
    <cellStyle name="Navadno 3 3 6 2 3" xfId="2079" xr:uid="{00000000-0005-0000-0000-0000D8180000}"/>
    <cellStyle name="Navadno 3 3 6 2 3 2" xfId="5753" xr:uid="{00000000-0005-0000-0000-0000D9180000}"/>
    <cellStyle name="Navadno 3 3 6 2 4" xfId="4545" xr:uid="{00000000-0005-0000-0000-0000DA180000}"/>
    <cellStyle name="Navadno 3 3 6 3" xfId="1192" xr:uid="{00000000-0005-0000-0000-0000DB180000}"/>
    <cellStyle name="Navadno 3 3 6 3 2" xfId="3723" xr:uid="{00000000-0005-0000-0000-0000DC180000}"/>
    <cellStyle name="Navadno 3 3 6 3 2 2" xfId="7395" xr:uid="{00000000-0005-0000-0000-0000DD180000}"/>
    <cellStyle name="Navadno 3 3 6 3 3" xfId="2489" xr:uid="{00000000-0005-0000-0000-0000DE180000}"/>
    <cellStyle name="Navadno 3 3 6 3 3 2" xfId="6163" xr:uid="{00000000-0005-0000-0000-0000DF180000}"/>
    <cellStyle name="Navadno 3 3 6 3 4" xfId="4955" xr:uid="{00000000-0005-0000-0000-0000E0180000}"/>
    <cellStyle name="Navadno 3 3 6 4" xfId="2921" xr:uid="{00000000-0005-0000-0000-0000E1180000}"/>
    <cellStyle name="Navadno 3 3 6 4 2" xfId="6593" xr:uid="{00000000-0005-0000-0000-0000E2180000}"/>
    <cellStyle name="Navadno 3 3 6 5" xfId="1687" xr:uid="{00000000-0005-0000-0000-0000E3180000}"/>
    <cellStyle name="Navadno 3 3 6 5 2" xfId="5361" xr:uid="{00000000-0005-0000-0000-0000E4180000}"/>
    <cellStyle name="Navadno 3 3 6 6" xfId="4153" xr:uid="{00000000-0005-0000-0000-0000E5180000}"/>
    <cellStyle name="Navadno 3 3 7" xfId="393" xr:uid="{00000000-0005-0000-0000-0000E6180000}"/>
    <cellStyle name="Navadno 3 3 7 2" xfId="786" xr:uid="{00000000-0005-0000-0000-0000E7180000}"/>
    <cellStyle name="Navadno 3 3 7 2 2" xfId="3317" xr:uid="{00000000-0005-0000-0000-0000E8180000}"/>
    <cellStyle name="Navadno 3 3 7 2 2 2" xfId="6989" xr:uid="{00000000-0005-0000-0000-0000E9180000}"/>
    <cellStyle name="Navadno 3 3 7 2 3" xfId="2083" xr:uid="{00000000-0005-0000-0000-0000EA180000}"/>
    <cellStyle name="Navadno 3 3 7 2 3 2" xfId="5757" xr:uid="{00000000-0005-0000-0000-0000EB180000}"/>
    <cellStyle name="Navadno 3 3 7 2 4" xfId="4549" xr:uid="{00000000-0005-0000-0000-0000EC180000}"/>
    <cellStyle name="Navadno 3 3 7 3" xfId="1196" xr:uid="{00000000-0005-0000-0000-0000ED180000}"/>
    <cellStyle name="Navadno 3 3 7 3 2" xfId="3727" xr:uid="{00000000-0005-0000-0000-0000EE180000}"/>
    <cellStyle name="Navadno 3 3 7 3 2 2" xfId="7399" xr:uid="{00000000-0005-0000-0000-0000EF180000}"/>
    <cellStyle name="Navadno 3 3 7 3 3" xfId="2493" xr:uid="{00000000-0005-0000-0000-0000F0180000}"/>
    <cellStyle name="Navadno 3 3 7 3 3 2" xfId="6167" xr:uid="{00000000-0005-0000-0000-0000F1180000}"/>
    <cellStyle name="Navadno 3 3 7 3 4" xfId="4959" xr:uid="{00000000-0005-0000-0000-0000F2180000}"/>
    <cellStyle name="Navadno 3 3 7 4" xfId="2925" xr:uid="{00000000-0005-0000-0000-0000F3180000}"/>
    <cellStyle name="Navadno 3 3 7 4 2" xfId="6597" xr:uid="{00000000-0005-0000-0000-0000F4180000}"/>
    <cellStyle name="Navadno 3 3 7 5" xfId="1691" xr:uid="{00000000-0005-0000-0000-0000F5180000}"/>
    <cellStyle name="Navadno 3 3 7 5 2" xfId="5365" xr:uid="{00000000-0005-0000-0000-0000F6180000}"/>
    <cellStyle name="Navadno 3 3 7 6" xfId="4157" xr:uid="{00000000-0005-0000-0000-0000F7180000}"/>
    <cellStyle name="Navadno 3 3 8" xfId="88" xr:uid="{00000000-0005-0000-0000-0000F8180000}"/>
    <cellStyle name="Navadno 3 3 8 2" xfId="2635" xr:uid="{00000000-0005-0000-0000-0000F9180000}"/>
    <cellStyle name="Navadno 3 3 8 2 2" xfId="6307" xr:uid="{00000000-0005-0000-0000-0000FA180000}"/>
    <cellStyle name="Navadno 3 3 8 3" xfId="1401" xr:uid="{00000000-0005-0000-0000-0000FB180000}"/>
    <cellStyle name="Navadno 3 3 8 3 2" xfId="5075" xr:uid="{00000000-0005-0000-0000-0000FC180000}"/>
    <cellStyle name="Navadno 3 3 8 4" xfId="3867" xr:uid="{00000000-0005-0000-0000-0000FD180000}"/>
    <cellStyle name="Navadno 3 3 9" xfId="496" xr:uid="{00000000-0005-0000-0000-0000FE180000}"/>
    <cellStyle name="Navadno 3 3 9 2" xfId="3027" xr:uid="{00000000-0005-0000-0000-0000FF180000}"/>
    <cellStyle name="Navadno 3 3 9 2 2" xfId="6699" xr:uid="{00000000-0005-0000-0000-000000190000}"/>
    <cellStyle name="Navadno 3 3 9 3" xfId="1793" xr:uid="{00000000-0005-0000-0000-000001190000}"/>
    <cellStyle name="Navadno 3 3 9 3 2" xfId="5467" xr:uid="{00000000-0005-0000-0000-000002190000}"/>
    <cellStyle name="Navadno 3 3 9 4" xfId="4259" xr:uid="{00000000-0005-0000-0000-000003190000}"/>
    <cellStyle name="Navadno 3 4" xfId="15" xr:uid="{00000000-0005-0000-0000-000004190000}"/>
    <cellStyle name="Navadno 3 5" xfId="7" xr:uid="{00000000-0005-0000-0000-000005190000}"/>
    <cellStyle name="Navadno 3 5 10" xfId="1386" xr:uid="{00000000-0005-0000-0000-000006190000}"/>
    <cellStyle name="Navadno 3 5 10 2" xfId="5060" xr:uid="{00000000-0005-0000-0000-000007190000}"/>
    <cellStyle name="Navadno 3 5 11" xfId="3852" xr:uid="{00000000-0005-0000-0000-000008190000}"/>
    <cellStyle name="Navadno 3 5 2" xfId="10" xr:uid="{00000000-0005-0000-0000-000009190000}"/>
    <cellStyle name="Navadno 3 5 2 2" xfId="116" xr:uid="{00000000-0005-0000-0000-00000A190000}"/>
    <cellStyle name="Navadno 3 5 2 2 2" xfId="2659" xr:uid="{00000000-0005-0000-0000-00000B190000}"/>
    <cellStyle name="Navadno 3 5 2 2 2 2" xfId="6331" xr:uid="{00000000-0005-0000-0000-00000C190000}"/>
    <cellStyle name="Navadno 3 5 2 2 3" xfId="1425" xr:uid="{00000000-0005-0000-0000-00000D190000}"/>
    <cellStyle name="Navadno 3 5 2 2 3 2" xfId="5099" xr:uid="{00000000-0005-0000-0000-00000E190000}"/>
    <cellStyle name="Navadno 3 5 2 2 4" xfId="3891" xr:uid="{00000000-0005-0000-0000-00000F190000}"/>
    <cellStyle name="Navadno 3 5 2 3" xfId="520" xr:uid="{00000000-0005-0000-0000-000010190000}"/>
    <cellStyle name="Navadno 3 5 2 3 2" xfId="3051" xr:uid="{00000000-0005-0000-0000-000011190000}"/>
    <cellStyle name="Navadno 3 5 2 3 2 2" xfId="6723" xr:uid="{00000000-0005-0000-0000-000012190000}"/>
    <cellStyle name="Navadno 3 5 2 3 3" xfId="1817" xr:uid="{00000000-0005-0000-0000-000013190000}"/>
    <cellStyle name="Navadno 3 5 2 3 3 2" xfId="5491" xr:uid="{00000000-0005-0000-0000-000014190000}"/>
    <cellStyle name="Navadno 3 5 2 3 4" xfId="4283" xr:uid="{00000000-0005-0000-0000-000015190000}"/>
    <cellStyle name="Navadno 3 5 2 4" xfId="930" xr:uid="{00000000-0005-0000-0000-000016190000}"/>
    <cellStyle name="Navadno 3 5 2 4 2" xfId="3461" xr:uid="{00000000-0005-0000-0000-000017190000}"/>
    <cellStyle name="Navadno 3 5 2 4 2 2" xfId="7133" xr:uid="{00000000-0005-0000-0000-000018190000}"/>
    <cellStyle name="Navadno 3 5 2 4 3" xfId="2227" xr:uid="{00000000-0005-0000-0000-000019190000}"/>
    <cellStyle name="Navadno 3 5 2 4 3 2" xfId="5901" xr:uid="{00000000-0005-0000-0000-00001A190000}"/>
    <cellStyle name="Navadno 3 5 2 4 4" xfId="4693" xr:uid="{00000000-0005-0000-0000-00001B190000}"/>
    <cellStyle name="Navadno 3 5 2 5" xfId="2622" xr:uid="{00000000-0005-0000-0000-00001C190000}"/>
    <cellStyle name="Navadno 3 5 2 5 2" xfId="6294" xr:uid="{00000000-0005-0000-0000-00001D190000}"/>
    <cellStyle name="Navadno 3 5 2 6" xfId="1388" xr:uid="{00000000-0005-0000-0000-00001E190000}"/>
    <cellStyle name="Navadno 3 5 2 6 2" xfId="5062" xr:uid="{00000000-0005-0000-0000-00001F190000}"/>
    <cellStyle name="Navadno 3 5 2 7" xfId="3854" xr:uid="{00000000-0005-0000-0000-000020190000}"/>
    <cellStyle name="Navadno 3 5 3" xfId="114" xr:uid="{00000000-0005-0000-0000-000021190000}"/>
    <cellStyle name="Navadno 3 5 3 2" xfId="518" xr:uid="{00000000-0005-0000-0000-000022190000}"/>
    <cellStyle name="Navadno 3 5 3 2 2" xfId="3049" xr:uid="{00000000-0005-0000-0000-000023190000}"/>
    <cellStyle name="Navadno 3 5 3 2 2 2" xfId="6721" xr:uid="{00000000-0005-0000-0000-000024190000}"/>
    <cellStyle name="Navadno 3 5 3 2 3" xfId="1815" xr:uid="{00000000-0005-0000-0000-000025190000}"/>
    <cellStyle name="Navadno 3 5 3 2 3 2" xfId="5489" xr:uid="{00000000-0005-0000-0000-000026190000}"/>
    <cellStyle name="Navadno 3 5 3 2 4" xfId="4281" xr:uid="{00000000-0005-0000-0000-000027190000}"/>
    <cellStyle name="Navadno 3 5 3 3" xfId="928" xr:uid="{00000000-0005-0000-0000-000028190000}"/>
    <cellStyle name="Navadno 3 5 3 3 2" xfId="3459" xr:uid="{00000000-0005-0000-0000-000029190000}"/>
    <cellStyle name="Navadno 3 5 3 3 2 2" xfId="7131" xr:uid="{00000000-0005-0000-0000-00002A190000}"/>
    <cellStyle name="Navadno 3 5 3 3 3" xfId="2225" xr:uid="{00000000-0005-0000-0000-00002B190000}"/>
    <cellStyle name="Navadno 3 5 3 3 3 2" xfId="5899" xr:uid="{00000000-0005-0000-0000-00002C190000}"/>
    <cellStyle name="Navadno 3 5 3 3 4" xfId="4691" xr:uid="{00000000-0005-0000-0000-00002D190000}"/>
    <cellStyle name="Navadno 3 5 3 4" xfId="2657" xr:uid="{00000000-0005-0000-0000-00002E190000}"/>
    <cellStyle name="Navadno 3 5 3 4 2" xfId="6329" xr:uid="{00000000-0005-0000-0000-00002F190000}"/>
    <cellStyle name="Navadno 3 5 3 5" xfId="1423" xr:uid="{00000000-0005-0000-0000-000030190000}"/>
    <cellStyle name="Navadno 3 5 3 5 2" xfId="5097" xr:uid="{00000000-0005-0000-0000-000031190000}"/>
    <cellStyle name="Navadno 3 5 3 6" xfId="3889" xr:uid="{00000000-0005-0000-0000-000032190000}"/>
    <cellStyle name="Navadno 3 5 4" xfId="102" xr:uid="{00000000-0005-0000-0000-000033190000}"/>
    <cellStyle name="Navadno 3 5 4 2" xfId="2648" xr:uid="{00000000-0005-0000-0000-000034190000}"/>
    <cellStyle name="Navadno 3 5 4 2 2" xfId="6320" xr:uid="{00000000-0005-0000-0000-000035190000}"/>
    <cellStyle name="Navadno 3 5 4 3" xfId="1414" xr:uid="{00000000-0005-0000-0000-000036190000}"/>
    <cellStyle name="Navadno 3 5 4 3 2" xfId="5088" xr:uid="{00000000-0005-0000-0000-000037190000}"/>
    <cellStyle name="Navadno 3 5 4 4" xfId="3880" xr:uid="{00000000-0005-0000-0000-000038190000}"/>
    <cellStyle name="Navadno 3 5 5" xfId="509" xr:uid="{00000000-0005-0000-0000-000039190000}"/>
    <cellStyle name="Navadno 3 5 5 2" xfId="3040" xr:uid="{00000000-0005-0000-0000-00003A190000}"/>
    <cellStyle name="Navadno 3 5 5 2 2" xfId="6712" xr:uid="{00000000-0005-0000-0000-00003B190000}"/>
    <cellStyle name="Navadno 3 5 5 3" xfId="1806" xr:uid="{00000000-0005-0000-0000-00003C190000}"/>
    <cellStyle name="Navadno 3 5 5 3 2" xfId="5480" xr:uid="{00000000-0005-0000-0000-00003D190000}"/>
    <cellStyle name="Navadno 3 5 5 4" xfId="4272" xr:uid="{00000000-0005-0000-0000-00003E190000}"/>
    <cellStyle name="Navadno 3 5 6" xfId="892" xr:uid="{00000000-0005-0000-0000-00003F190000}"/>
    <cellStyle name="Navadno 3 5 6 2" xfId="3423" xr:uid="{00000000-0005-0000-0000-000040190000}"/>
    <cellStyle name="Navadno 3 5 6 2 2" xfId="7095" xr:uid="{00000000-0005-0000-0000-000041190000}"/>
    <cellStyle name="Navadno 3 5 6 3" xfId="2189" xr:uid="{00000000-0005-0000-0000-000042190000}"/>
    <cellStyle name="Navadno 3 5 6 3 2" xfId="5863" xr:uid="{00000000-0005-0000-0000-000043190000}"/>
    <cellStyle name="Navadno 3 5 6 4" xfId="4655" xr:uid="{00000000-0005-0000-0000-000044190000}"/>
    <cellStyle name="Navadno 3 5 7" xfId="919" xr:uid="{00000000-0005-0000-0000-000045190000}"/>
    <cellStyle name="Navadno 3 5 7 2" xfId="3450" xr:uid="{00000000-0005-0000-0000-000046190000}"/>
    <cellStyle name="Navadno 3 5 7 2 2" xfId="7122" xr:uid="{00000000-0005-0000-0000-000047190000}"/>
    <cellStyle name="Navadno 3 5 7 3" xfId="2216" xr:uid="{00000000-0005-0000-0000-000048190000}"/>
    <cellStyle name="Navadno 3 5 7 3 2" xfId="5890" xr:uid="{00000000-0005-0000-0000-000049190000}"/>
    <cellStyle name="Navadno 3 5 7 4" xfId="4682" xr:uid="{00000000-0005-0000-0000-00004A190000}"/>
    <cellStyle name="Navadno 3 5 8" xfId="2604" xr:uid="{00000000-0005-0000-0000-00004B190000}"/>
    <cellStyle name="Navadno 3 5 8 2" xfId="3838" xr:uid="{00000000-0005-0000-0000-00004C190000}"/>
    <cellStyle name="Navadno 3 5 8 2 2" xfId="7510" xr:uid="{00000000-0005-0000-0000-00004D190000}"/>
    <cellStyle name="Navadno 3 5 8 3" xfId="6278" xr:uid="{00000000-0005-0000-0000-00004E190000}"/>
    <cellStyle name="Navadno 3 5 9" xfId="2620" xr:uid="{00000000-0005-0000-0000-00004F190000}"/>
    <cellStyle name="Navadno 3 5 9 2" xfId="6292" xr:uid="{00000000-0005-0000-0000-000050190000}"/>
    <cellStyle name="Navadno 3 6" xfId="85" xr:uid="{00000000-0005-0000-0000-000051190000}"/>
    <cellStyle name="Navadno 3 6 2" xfId="2609" xr:uid="{00000000-0005-0000-0000-000052190000}"/>
    <cellStyle name="Navadno 3 6 2 2" xfId="3843" xr:uid="{00000000-0005-0000-0000-000053190000}"/>
    <cellStyle name="Navadno 3 6 2 2 2" xfId="7515" xr:uid="{00000000-0005-0000-0000-000054190000}"/>
    <cellStyle name="Navadno 3 6 2 3" xfId="6283" xr:uid="{00000000-0005-0000-0000-000055190000}"/>
    <cellStyle name="Navadno 3 7" xfId="111" xr:uid="{00000000-0005-0000-0000-000056190000}"/>
    <cellStyle name="Navadno 3 7 2" xfId="515" xr:uid="{00000000-0005-0000-0000-000057190000}"/>
    <cellStyle name="Navadno 3 7 2 2" xfId="3046" xr:uid="{00000000-0005-0000-0000-000058190000}"/>
    <cellStyle name="Navadno 3 7 2 2 2" xfId="6718" xr:uid="{00000000-0005-0000-0000-000059190000}"/>
    <cellStyle name="Navadno 3 7 2 3" xfId="1812" xr:uid="{00000000-0005-0000-0000-00005A190000}"/>
    <cellStyle name="Navadno 3 7 2 3 2" xfId="5486" xr:uid="{00000000-0005-0000-0000-00005B190000}"/>
    <cellStyle name="Navadno 3 7 2 4" xfId="4278" xr:uid="{00000000-0005-0000-0000-00005C190000}"/>
    <cellStyle name="Navadno 3 7 3" xfId="925" xr:uid="{00000000-0005-0000-0000-00005D190000}"/>
    <cellStyle name="Navadno 3 7 3 2" xfId="3456" xr:uid="{00000000-0005-0000-0000-00005E190000}"/>
    <cellStyle name="Navadno 3 7 3 2 2" xfId="7128" xr:uid="{00000000-0005-0000-0000-00005F190000}"/>
    <cellStyle name="Navadno 3 7 3 3" xfId="2222" xr:uid="{00000000-0005-0000-0000-000060190000}"/>
    <cellStyle name="Navadno 3 7 3 3 2" xfId="5896" xr:uid="{00000000-0005-0000-0000-000061190000}"/>
    <cellStyle name="Navadno 3 7 3 4" xfId="4688" xr:uid="{00000000-0005-0000-0000-000062190000}"/>
    <cellStyle name="Navadno 3 7 4" xfId="2654" xr:uid="{00000000-0005-0000-0000-000063190000}"/>
    <cellStyle name="Navadno 3 7 4 2" xfId="6326" xr:uid="{00000000-0005-0000-0000-000064190000}"/>
    <cellStyle name="Navadno 3 7 5" xfId="1420" xr:uid="{00000000-0005-0000-0000-000065190000}"/>
    <cellStyle name="Navadno 3 7 5 2" xfId="5094" xr:uid="{00000000-0005-0000-0000-000066190000}"/>
    <cellStyle name="Navadno 3 7 6" xfId="3886" xr:uid="{00000000-0005-0000-0000-000067190000}"/>
    <cellStyle name="Navadno 3 8" xfId="1288" xr:uid="{00000000-0005-0000-0000-000068190000}"/>
    <cellStyle name="Navadno 3 8 2" xfId="2613" xr:uid="{00000000-0005-0000-0000-000069190000}"/>
    <cellStyle name="Navadno 3 8 2 2" xfId="3847" xr:uid="{00000000-0005-0000-0000-00006A190000}"/>
    <cellStyle name="Navadno 3 8 2 2 2" xfId="7519" xr:uid="{00000000-0005-0000-0000-00006B190000}"/>
    <cellStyle name="Navadno 3 8 2 3" xfId="6287" xr:uid="{00000000-0005-0000-0000-00006C190000}"/>
    <cellStyle name="Navadno 3 8 3" xfId="3819" xr:uid="{00000000-0005-0000-0000-00006D190000}"/>
    <cellStyle name="Navadno 3 8 3 2" xfId="7491" xr:uid="{00000000-0005-0000-0000-00006E190000}"/>
    <cellStyle name="Navadno 3 8 4" xfId="2585" xr:uid="{00000000-0005-0000-0000-00006F190000}"/>
    <cellStyle name="Navadno 3 8 4 2" xfId="6259" xr:uid="{00000000-0005-0000-0000-000070190000}"/>
    <cellStyle name="Navadno 3 8 5" xfId="5051" xr:uid="{00000000-0005-0000-0000-000071190000}"/>
    <cellStyle name="Navadno 3 9" xfId="2608" xr:uid="{00000000-0005-0000-0000-000072190000}"/>
    <cellStyle name="Navadno 3 9 2" xfId="3842" xr:uid="{00000000-0005-0000-0000-000073190000}"/>
    <cellStyle name="Navadno 3 9 2 2" xfId="7514" xr:uid="{00000000-0005-0000-0000-000074190000}"/>
    <cellStyle name="Navadno 3 9 3" xfId="6282" xr:uid="{00000000-0005-0000-0000-000075190000}"/>
    <cellStyle name="Navadno 362" xfId="385" xr:uid="{00000000-0005-0000-0000-000076190000}"/>
    <cellStyle name="Navadno 4" xfId="2" xr:uid="{00000000-0005-0000-0000-000077190000}"/>
    <cellStyle name="Navadno 4 2" xfId="3" xr:uid="{00000000-0005-0000-0000-000078190000}"/>
    <cellStyle name="Navadno 4 2 2" xfId="94" xr:uid="{00000000-0005-0000-0000-000079190000}"/>
    <cellStyle name="Navadno 4 2 2 2" xfId="386" xr:uid="{00000000-0005-0000-0000-00007A190000}"/>
    <cellStyle name="Navadno 4 2 3" xfId="105" xr:uid="{00000000-0005-0000-0000-00007B190000}"/>
    <cellStyle name="Navadno 4 2 4" xfId="86" xr:uid="{00000000-0005-0000-0000-00007C190000}"/>
    <cellStyle name="Navadno 4 3" xfId="8593" xr:uid="{00000000-0005-0000-0000-00007D190000}"/>
    <cellStyle name="Navadno 5" xfId="80" xr:uid="{00000000-0005-0000-0000-00007E190000}"/>
    <cellStyle name="Navadno 5 2" xfId="7532" xr:uid="{00000000-0005-0000-0000-00007F190000}"/>
    <cellStyle name="Navadno 5 9" xfId="8159" xr:uid="{00000000-0005-0000-0000-000080190000}"/>
    <cellStyle name="Navadno 6" xfId="109" xr:uid="{00000000-0005-0000-0000-000081190000}"/>
    <cellStyle name="Navadno 6 2" xfId="485" xr:uid="{00000000-0005-0000-0000-000082190000}"/>
    <cellStyle name="Navadno 7" xfId="1311" xr:uid="{00000000-0005-0000-0000-000083190000}"/>
    <cellStyle name="Navadno 7 2" xfId="8160" xr:uid="{00000000-0005-0000-0000-000084190000}"/>
    <cellStyle name="Navadno 7 3" xfId="8161" xr:uid="{00000000-0005-0000-0000-000085190000}"/>
    <cellStyle name="Navadno 7 4" xfId="8162" xr:uid="{00000000-0005-0000-0000-000086190000}"/>
    <cellStyle name="Navadno 7 5" xfId="8592" xr:uid="{00000000-0005-0000-0000-000087190000}"/>
    <cellStyle name="Navadno 7_P2-OBJEKT NAD KOTO NIČ-C" xfId="8163" xr:uid="{00000000-0005-0000-0000-000088190000}"/>
    <cellStyle name="Navadno 8" xfId="7520" xr:uid="{00000000-0005-0000-0000-000089190000}"/>
    <cellStyle name="Navadno 8 2" xfId="8164" xr:uid="{00000000-0005-0000-0000-00008A190000}"/>
    <cellStyle name="Navadno 8 3" xfId="8165" xr:uid="{00000000-0005-0000-0000-00008B190000}"/>
    <cellStyle name="Navadno 8 4" xfId="8166" xr:uid="{00000000-0005-0000-0000-00008C190000}"/>
    <cellStyle name="Navadno 8 5" xfId="8600" xr:uid="{00000000-0005-0000-0000-00008D190000}"/>
    <cellStyle name="Navadno 8 6" xfId="8610" xr:uid="{00000000-0005-0000-0000-00008E190000}"/>
    <cellStyle name="Navadno 8 6 2" xfId="8616" xr:uid="{8F46995C-F23C-4D12-ADB6-8A8B8D4090EF}"/>
    <cellStyle name="Navadno 8 6 3" xfId="8617" xr:uid="{717FABF4-18BA-46BB-A7F2-0CFC510BE132}"/>
    <cellStyle name="Navadno 8_P2-OBJEKT NAD KOTO NIČ-C" xfId="8167" xr:uid="{00000000-0005-0000-0000-00008F190000}"/>
    <cellStyle name="Navadno 9" xfId="7526" xr:uid="{00000000-0005-0000-0000-000090190000}"/>
    <cellStyle name="Navadno 9 2" xfId="8168" xr:uid="{00000000-0005-0000-0000-000091190000}"/>
    <cellStyle name="Navadno 9 3" xfId="8169" xr:uid="{00000000-0005-0000-0000-000092190000}"/>
    <cellStyle name="Navadno 9_P2-OBJEKT NAD KOTO NIČ-C" xfId="8170" xr:uid="{00000000-0005-0000-0000-000093190000}"/>
    <cellStyle name="Navadno_Kopijaopis za PZR med opreme za septiko_izpolnjena" xfId="7525" xr:uid="{00000000-0005-0000-0000-000095190000}"/>
    <cellStyle name="Navadno_SKLOP 5 Splošna Med Oprema-KONČNI" xfId="7522" xr:uid="{00000000-0005-0000-0000-000098190000}"/>
    <cellStyle name="Navadno_SKLOP 7 Anestezijski aparati in oprema-KONČNI" xfId="7523" xr:uid="{00000000-0005-0000-0000-000099190000}"/>
    <cellStyle name="Neutral" xfId="8171" xr:uid="{00000000-0005-0000-0000-00009A190000}"/>
    <cellStyle name="Neutral 2" xfId="8172" xr:uid="{00000000-0005-0000-0000-00009B190000}"/>
    <cellStyle name="Neutral 2 2" xfId="8173" xr:uid="{00000000-0005-0000-0000-00009C190000}"/>
    <cellStyle name="Neutral 2 2 2" xfId="8174" xr:uid="{00000000-0005-0000-0000-00009D190000}"/>
    <cellStyle name="Neutral 2 3" xfId="8175" xr:uid="{00000000-0005-0000-0000-00009E190000}"/>
    <cellStyle name="Neutral 2 4" xfId="8176" xr:uid="{00000000-0005-0000-0000-00009F190000}"/>
    <cellStyle name="Neutral 2 5" xfId="8177" xr:uid="{00000000-0005-0000-0000-0000A0190000}"/>
    <cellStyle name="Neutral 3" xfId="8178" xr:uid="{00000000-0005-0000-0000-0000A1190000}"/>
    <cellStyle name="Neutral 3 2" xfId="8179" xr:uid="{00000000-0005-0000-0000-0000A2190000}"/>
    <cellStyle name="Neutral 3 3" xfId="8180" xr:uid="{00000000-0005-0000-0000-0000A3190000}"/>
    <cellStyle name="Neutral 4" xfId="8181" xr:uid="{00000000-0005-0000-0000-0000A4190000}"/>
    <cellStyle name="Neutral 5" xfId="8182" xr:uid="{00000000-0005-0000-0000-0000A5190000}"/>
    <cellStyle name="Nevtralno 2" xfId="62" xr:uid="{00000000-0005-0000-0000-0000A6190000}"/>
    <cellStyle name="Nivo_1_GlNaslov" xfId="79" xr:uid="{00000000-0005-0000-0000-0000A7190000}"/>
    <cellStyle name="Normal 10" xfId="1312" xr:uid="{00000000-0005-0000-0000-0000A8190000}"/>
    <cellStyle name="Normal 10 2" xfId="8183" xr:uid="{00000000-0005-0000-0000-0000A9190000}"/>
    <cellStyle name="Normal 10 2 2" xfId="8184" xr:uid="{00000000-0005-0000-0000-0000AA190000}"/>
    <cellStyle name="Normal 10 3" xfId="8185" xr:uid="{00000000-0005-0000-0000-0000AB190000}"/>
    <cellStyle name="Normal 11" xfId="1313" xr:uid="{00000000-0005-0000-0000-0000AC190000}"/>
    <cellStyle name="Normal 11 2" xfId="8186" xr:uid="{00000000-0005-0000-0000-0000AD190000}"/>
    <cellStyle name="Normal 11 3" xfId="8187" xr:uid="{00000000-0005-0000-0000-0000AE190000}"/>
    <cellStyle name="Normal 11 4" xfId="8188" xr:uid="{00000000-0005-0000-0000-0000AF190000}"/>
    <cellStyle name="Normal 12" xfId="1314" xr:uid="{00000000-0005-0000-0000-0000B0190000}"/>
    <cellStyle name="Normal 12 2" xfId="8189" xr:uid="{00000000-0005-0000-0000-0000B1190000}"/>
    <cellStyle name="Normal 12 3" xfId="8190" xr:uid="{00000000-0005-0000-0000-0000B2190000}"/>
    <cellStyle name="Normal 13" xfId="1315" xr:uid="{00000000-0005-0000-0000-0000B3190000}"/>
    <cellStyle name="Normal 13 10" xfId="8191" xr:uid="{00000000-0005-0000-0000-0000B4190000}"/>
    <cellStyle name="Normal 13 11" xfId="8192" xr:uid="{00000000-0005-0000-0000-0000B5190000}"/>
    <cellStyle name="Normal 13 12" xfId="8193" xr:uid="{00000000-0005-0000-0000-0000B6190000}"/>
    <cellStyle name="Normal 13 13" xfId="8194" xr:uid="{00000000-0005-0000-0000-0000B7190000}"/>
    <cellStyle name="Normal 13 14" xfId="8195" xr:uid="{00000000-0005-0000-0000-0000B8190000}"/>
    <cellStyle name="Normal 13 15" xfId="8196" xr:uid="{00000000-0005-0000-0000-0000B9190000}"/>
    <cellStyle name="Normal 13 16" xfId="8197" xr:uid="{00000000-0005-0000-0000-0000BA190000}"/>
    <cellStyle name="Normal 13 17" xfId="8198" xr:uid="{00000000-0005-0000-0000-0000BB190000}"/>
    <cellStyle name="Normal 13 2" xfId="8199" xr:uid="{00000000-0005-0000-0000-0000BC190000}"/>
    <cellStyle name="Normal 13 2 2" xfId="8200" xr:uid="{00000000-0005-0000-0000-0000BD190000}"/>
    <cellStyle name="Normal 13 3" xfId="8201" xr:uid="{00000000-0005-0000-0000-0000BE190000}"/>
    <cellStyle name="Normal 13 3 2" xfId="8202" xr:uid="{00000000-0005-0000-0000-0000BF190000}"/>
    <cellStyle name="Normal 13 4" xfId="8203" xr:uid="{00000000-0005-0000-0000-0000C0190000}"/>
    <cellStyle name="Normal 13 5" xfId="8204" xr:uid="{00000000-0005-0000-0000-0000C1190000}"/>
    <cellStyle name="Normal 13 6" xfId="8205" xr:uid="{00000000-0005-0000-0000-0000C2190000}"/>
    <cellStyle name="Normal 13 7" xfId="8206" xr:uid="{00000000-0005-0000-0000-0000C3190000}"/>
    <cellStyle name="Normal 13 8" xfId="8207" xr:uid="{00000000-0005-0000-0000-0000C4190000}"/>
    <cellStyle name="Normal 13 9" xfId="8208" xr:uid="{00000000-0005-0000-0000-0000C5190000}"/>
    <cellStyle name="Normal 14" xfId="1316" xr:uid="{00000000-0005-0000-0000-0000C6190000}"/>
    <cellStyle name="Normal 15" xfId="1317" xr:uid="{00000000-0005-0000-0000-0000C7190000}"/>
    <cellStyle name="Normal 16" xfId="1318" xr:uid="{00000000-0005-0000-0000-0000C8190000}"/>
    <cellStyle name="Normal 16 2" xfId="8209" xr:uid="{00000000-0005-0000-0000-0000C9190000}"/>
    <cellStyle name="Normal 16 3" xfId="8210" xr:uid="{00000000-0005-0000-0000-0000CA190000}"/>
    <cellStyle name="Normal 17" xfId="1319" xr:uid="{00000000-0005-0000-0000-0000CB190000}"/>
    <cellStyle name="Normal 18" xfId="1320" xr:uid="{00000000-0005-0000-0000-0000CC190000}"/>
    <cellStyle name="Normal 19" xfId="1321" xr:uid="{00000000-0005-0000-0000-0000CD190000}"/>
    <cellStyle name="Normal 19 2" xfId="8211" xr:uid="{00000000-0005-0000-0000-0000CE190000}"/>
    <cellStyle name="Normal 2" xfId="1296" xr:uid="{00000000-0005-0000-0000-0000CF190000}"/>
    <cellStyle name="Normal 2 10" xfId="8212" xr:uid="{00000000-0005-0000-0000-0000D0190000}"/>
    <cellStyle name="Normal 2 10 2" xfId="7541" xr:uid="{00000000-0005-0000-0000-0000D1190000}"/>
    <cellStyle name="Normal 2 11" xfId="8213" xr:uid="{00000000-0005-0000-0000-0000D2190000}"/>
    <cellStyle name="Normal 2 12" xfId="8214" xr:uid="{00000000-0005-0000-0000-0000D3190000}"/>
    <cellStyle name="Normal 2 13" xfId="8215" xr:uid="{00000000-0005-0000-0000-0000D4190000}"/>
    <cellStyle name="Normal 2 14" xfId="8216" xr:uid="{00000000-0005-0000-0000-0000D5190000}"/>
    <cellStyle name="Normal 2 14 2" xfId="8217" xr:uid="{00000000-0005-0000-0000-0000D6190000}"/>
    <cellStyle name="Normal 2 14 3" xfId="8218" xr:uid="{00000000-0005-0000-0000-0000D7190000}"/>
    <cellStyle name="Normal 2 15" xfId="8219" xr:uid="{00000000-0005-0000-0000-0000D8190000}"/>
    <cellStyle name="Normal 2 15 2" xfId="8220" xr:uid="{00000000-0005-0000-0000-0000D9190000}"/>
    <cellStyle name="Normal 2 15 3" xfId="8221" xr:uid="{00000000-0005-0000-0000-0000DA190000}"/>
    <cellStyle name="normal 2 15 4" xfId="8222" xr:uid="{00000000-0005-0000-0000-0000DB190000}"/>
    <cellStyle name="normal 2 16" xfId="8223" xr:uid="{00000000-0005-0000-0000-0000DC190000}"/>
    <cellStyle name="Normal 2 16 2" xfId="8224" xr:uid="{00000000-0005-0000-0000-0000DD190000}"/>
    <cellStyle name="normal 2 16 3" xfId="8225" xr:uid="{00000000-0005-0000-0000-0000DE190000}"/>
    <cellStyle name="normal 2 17" xfId="8226" xr:uid="{00000000-0005-0000-0000-0000DF190000}"/>
    <cellStyle name="Normal 2 17 2" xfId="8227" xr:uid="{00000000-0005-0000-0000-0000E0190000}"/>
    <cellStyle name="normal 2 17 3" xfId="8228" xr:uid="{00000000-0005-0000-0000-0000E1190000}"/>
    <cellStyle name="Normal 2 18" xfId="8229" xr:uid="{00000000-0005-0000-0000-0000E2190000}"/>
    <cellStyle name="Normal 2 18 2" xfId="8230" xr:uid="{00000000-0005-0000-0000-0000E3190000}"/>
    <cellStyle name="normal 2 18 3" xfId="8231" xr:uid="{00000000-0005-0000-0000-0000E4190000}"/>
    <cellStyle name="Normal 2 19" xfId="8232" xr:uid="{00000000-0005-0000-0000-0000E5190000}"/>
    <cellStyle name="Normal 2 19 2" xfId="8233" xr:uid="{00000000-0005-0000-0000-0000E6190000}"/>
    <cellStyle name="normal 2 19 3" xfId="8234" xr:uid="{00000000-0005-0000-0000-0000E7190000}"/>
    <cellStyle name="Normal 2 19 4" xfId="8235" xr:uid="{00000000-0005-0000-0000-0000E8190000}"/>
    <cellStyle name="Normal 2 2" xfId="1322" xr:uid="{00000000-0005-0000-0000-0000E9190000}"/>
    <cellStyle name="Normal 2 2 2" xfId="8236" xr:uid="{00000000-0005-0000-0000-0000EA190000}"/>
    <cellStyle name="Normal 2 2 2 2" xfId="8237" xr:uid="{00000000-0005-0000-0000-0000EB190000}"/>
    <cellStyle name="Normal 2 2 2 3" xfId="8238" xr:uid="{00000000-0005-0000-0000-0000EC190000}"/>
    <cellStyle name="Normal 2 2 2 4" xfId="8239" xr:uid="{00000000-0005-0000-0000-0000ED190000}"/>
    <cellStyle name="Normal 2 2 2 5" xfId="8240" xr:uid="{00000000-0005-0000-0000-0000EE190000}"/>
    <cellStyle name="normal 2 2 3" xfId="8241" xr:uid="{00000000-0005-0000-0000-0000EF190000}"/>
    <cellStyle name="Normal 2 2 3 2" xfId="8242" xr:uid="{00000000-0005-0000-0000-0000F0190000}"/>
    <cellStyle name="Normal 2 2 4" xfId="7542" xr:uid="{00000000-0005-0000-0000-0000F1190000}"/>
    <cellStyle name="Normal 2 2 5" xfId="8243" xr:uid="{00000000-0005-0000-0000-0000F2190000}"/>
    <cellStyle name="Normal 2 20" xfId="8244" xr:uid="{00000000-0005-0000-0000-0000F3190000}"/>
    <cellStyle name="Normal 2 20 2" xfId="8245" xr:uid="{00000000-0005-0000-0000-0000F4190000}"/>
    <cellStyle name="normal 2 20 3" xfId="8246" xr:uid="{00000000-0005-0000-0000-0000F5190000}"/>
    <cellStyle name="Normal 2 21" xfId="8247" xr:uid="{00000000-0005-0000-0000-0000F6190000}"/>
    <cellStyle name="Normal 2 21 2" xfId="8248" xr:uid="{00000000-0005-0000-0000-0000F7190000}"/>
    <cellStyle name="Normal 2 21 3" xfId="8249" xr:uid="{00000000-0005-0000-0000-0000F8190000}"/>
    <cellStyle name="Normal 2 22" xfId="8250" xr:uid="{00000000-0005-0000-0000-0000F9190000}"/>
    <cellStyle name="Normal 2 22 2" xfId="8251" xr:uid="{00000000-0005-0000-0000-0000FA190000}"/>
    <cellStyle name="Normal 2 22 3" xfId="8252" xr:uid="{00000000-0005-0000-0000-0000FB190000}"/>
    <cellStyle name="Normal 2 23" xfId="8253" xr:uid="{00000000-0005-0000-0000-0000FC190000}"/>
    <cellStyle name="Normal 2 23 2" xfId="8254" xr:uid="{00000000-0005-0000-0000-0000FD190000}"/>
    <cellStyle name="normal 2 23 3" xfId="8255" xr:uid="{00000000-0005-0000-0000-0000FE190000}"/>
    <cellStyle name="Normal 2 24" xfId="8256" xr:uid="{00000000-0005-0000-0000-0000FF190000}"/>
    <cellStyle name="Normal 2 24 2" xfId="8257" xr:uid="{00000000-0005-0000-0000-0000001A0000}"/>
    <cellStyle name="normal 2 24 3" xfId="8258" xr:uid="{00000000-0005-0000-0000-0000011A0000}"/>
    <cellStyle name="Normal 2 25" xfId="8259" xr:uid="{00000000-0005-0000-0000-0000021A0000}"/>
    <cellStyle name="Normal 2 25 2" xfId="8260" xr:uid="{00000000-0005-0000-0000-0000031A0000}"/>
    <cellStyle name="Normal 2 26" xfId="8261" xr:uid="{00000000-0005-0000-0000-0000041A0000}"/>
    <cellStyle name="Normal 2 26 2" xfId="8262" xr:uid="{00000000-0005-0000-0000-0000051A0000}"/>
    <cellStyle name="Normal 2 27" xfId="8263" xr:uid="{00000000-0005-0000-0000-0000061A0000}"/>
    <cellStyle name="Normal 2 28" xfId="8264" xr:uid="{00000000-0005-0000-0000-0000071A0000}"/>
    <cellStyle name="Normal 2 29" xfId="8265" xr:uid="{00000000-0005-0000-0000-0000081A0000}"/>
    <cellStyle name="Normal 2 3" xfId="2615" xr:uid="{00000000-0005-0000-0000-0000091A0000}"/>
    <cellStyle name="Normal 2 3 2" xfId="8266" xr:uid="{00000000-0005-0000-0000-00000A1A0000}"/>
    <cellStyle name="Normal 2 3 2 2" xfId="8267" xr:uid="{00000000-0005-0000-0000-00000B1A0000}"/>
    <cellStyle name="Normal 2 3 2 3" xfId="8268" xr:uid="{00000000-0005-0000-0000-00000C1A0000}"/>
    <cellStyle name="normal 2 30" xfId="8269" xr:uid="{00000000-0005-0000-0000-00000D1A0000}"/>
    <cellStyle name="normal 2 31" xfId="8270" xr:uid="{00000000-0005-0000-0000-00000E1A0000}"/>
    <cellStyle name="normal 2 32" xfId="8271" xr:uid="{00000000-0005-0000-0000-00000F1A0000}"/>
    <cellStyle name="normal 2 33" xfId="8272" xr:uid="{00000000-0005-0000-0000-0000101A0000}"/>
    <cellStyle name="normal 2 34" xfId="8273" xr:uid="{00000000-0005-0000-0000-0000111A0000}"/>
    <cellStyle name="normal 2 35" xfId="8274" xr:uid="{00000000-0005-0000-0000-0000121A0000}"/>
    <cellStyle name="Normal 2 4" xfId="8275" xr:uid="{00000000-0005-0000-0000-0000131A0000}"/>
    <cellStyle name="Normal 2 4 2" xfId="8276" xr:uid="{00000000-0005-0000-0000-0000141A0000}"/>
    <cellStyle name="Normal 2 4 2 2" xfId="8277" xr:uid="{00000000-0005-0000-0000-0000151A0000}"/>
    <cellStyle name="Normal 2 4 2 3" xfId="8278" xr:uid="{00000000-0005-0000-0000-0000161A0000}"/>
    <cellStyle name="Normal 2 4 2 4" xfId="8279" xr:uid="{00000000-0005-0000-0000-0000171A0000}"/>
    <cellStyle name="Normal 2 4 2 5" xfId="8280" xr:uid="{00000000-0005-0000-0000-0000181A0000}"/>
    <cellStyle name="Normal 2 5" xfId="8281" xr:uid="{00000000-0005-0000-0000-0000191A0000}"/>
    <cellStyle name="Normal 2 5 2" xfId="8282" xr:uid="{00000000-0005-0000-0000-00001A1A0000}"/>
    <cellStyle name="Normal 2 5 2 2" xfId="8283" xr:uid="{00000000-0005-0000-0000-00001B1A0000}"/>
    <cellStyle name="Normal 2 5 2 3" xfId="8284" xr:uid="{00000000-0005-0000-0000-00001C1A0000}"/>
    <cellStyle name="Normal 2 5 2 4" xfId="8285" xr:uid="{00000000-0005-0000-0000-00001D1A0000}"/>
    <cellStyle name="Normal 2 5 2 5" xfId="8286" xr:uid="{00000000-0005-0000-0000-00001E1A0000}"/>
    <cellStyle name="Normal 2 6" xfId="8287" xr:uid="{00000000-0005-0000-0000-00001F1A0000}"/>
    <cellStyle name="Normal 2 6 2" xfId="8288" xr:uid="{00000000-0005-0000-0000-0000201A0000}"/>
    <cellStyle name="Normal 2 6 2 2" xfId="8289" xr:uid="{00000000-0005-0000-0000-0000211A0000}"/>
    <cellStyle name="Normal 2 6 2 3" xfId="8290" xr:uid="{00000000-0005-0000-0000-0000221A0000}"/>
    <cellStyle name="Normal 2 6 2 4" xfId="8291" xr:uid="{00000000-0005-0000-0000-0000231A0000}"/>
    <cellStyle name="Normal 2 6 2 5" xfId="8292" xr:uid="{00000000-0005-0000-0000-0000241A0000}"/>
    <cellStyle name="Normal 2 7" xfId="8293" xr:uid="{00000000-0005-0000-0000-0000251A0000}"/>
    <cellStyle name="Normal 2 7 2" xfId="8294" xr:uid="{00000000-0005-0000-0000-0000261A0000}"/>
    <cellStyle name="Normal 2 7 2 2" xfId="8295" xr:uid="{00000000-0005-0000-0000-0000271A0000}"/>
    <cellStyle name="Normal 2 7 2 2 2" xfId="8296" xr:uid="{00000000-0005-0000-0000-0000281A0000}"/>
    <cellStyle name="Normal 2 7 2 3" xfId="8297" xr:uid="{00000000-0005-0000-0000-0000291A0000}"/>
    <cellStyle name="Normal 2 7 2 4" xfId="8298" xr:uid="{00000000-0005-0000-0000-00002A1A0000}"/>
    <cellStyle name="Normal 2 8" xfId="8299" xr:uid="{00000000-0005-0000-0000-00002B1A0000}"/>
    <cellStyle name="Normal 2 8 2" xfId="8300" xr:uid="{00000000-0005-0000-0000-00002C1A0000}"/>
    <cellStyle name="Normal 2 8 2 2" xfId="8301" xr:uid="{00000000-0005-0000-0000-00002D1A0000}"/>
    <cellStyle name="Normal 2 8 2 3" xfId="8302" xr:uid="{00000000-0005-0000-0000-00002E1A0000}"/>
    <cellStyle name="Normal 2 8 2 4" xfId="8303" xr:uid="{00000000-0005-0000-0000-00002F1A0000}"/>
    <cellStyle name="Normal 2 8 2 5" xfId="8304" xr:uid="{00000000-0005-0000-0000-0000301A0000}"/>
    <cellStyle name="Normal 2 9" xfId="8305" xr:uid="{00000000-0005-0000-0000-0000311A0000}"/>
    <cellStyle name="Normal 2_Pn000_12_gorenje_surovina_ip_video" xfId="8306" xr:uid="{00000000-0005-0000-0000-0000321A0000}"/>
    <cellStyle name="Normal 20" xfId="1323" xr:uid="{00000000-0005-0000-0000-0000331A0000}"/>
    <cellStyle name="Normal 20 2" xfId="8307" xr:uid="{00000000-0005-0000-0000-0000341A0000}"/>
    <cellStyle name="Normal 21" xfId="1324" xr:uid="{00000000-0005-0000-0000-0000351A0000}"/>
    <cellStyle name="Normal 21 2" xfId="8308" xr:uid="{00000000-0005-0000-0000-0000361A0000}"/>
    <cellStyle name="Normal 22" xfId="1325" xr:uid="{00000000-0005-0000-0000-0000371A0000}"/>
    <cellStyle name="Normal 23" xfId="1326" xr:uid="{00000000-0005-0000-0000-0000381A0000}"/>
    <cellStyle name="Normal 24" xfId="1327" xr:uid="{00000000-0005-0000-0000-0000391A0000}"/>
    <cellStyle name="Normal 25" xfId="1328" xr:uid="{00000000-0005-0000-0000-00003A1A0000}"/>
    <cellStyle name="Normal 26" xfId="1329" xr:uid="{00000000-0005-0000-0000-00003B1A0000}"/>
    <cellStyle name="Normal 27" xfId="1330" xr:uid="{00000000-0005-0000-0000-00003C1A0000}"/>
    <cellStyle name="Normal 28" xfId="1331" xr:uid="{00000000-0005-0000-0000-00003D1A0000}"/>
    <cellStyle name="Normal 29" xfId="1332" xr:uid="{00000000-0005-0000-0000-00003E1A0000}"/>
    <cellStyle name="Normal 3" xfId="34" xr:uid="{00000000-0005-0000-0000-00003F1A0000}"/>
    <cellStyle name="Normal 3 10" xfId="8309" xr:uid="{00000000-0005-0000-0000-0000401A0000}"/>
    <cellStyle name="Normal 3 11" xfId="8310" xr:uid="{00000000-0005-0000-0000-0000411A0000}"/>
    <cellStyle name="Normal 3 2" xfId="8311" xr:uid="{00000000-0005-0000-0000-0000421A0000}"/>
    <cellStyle name="Normal 3 2 2" xfId="8312" xr:uid="{00000000-0005-0000-0000-0000431A0000}"/>
    <cellStyle name="Normal 3 2 2 2" xfId="8313" xr:uid="{00000000-0005-0000-0000-0000441A0000}"/>
    <cellStyle name="Normal 3 2 2 3" xfId="8314" xr:uid="{00000000-0005-0000-0000-0000451A0000}"/>
    <cellStyle name="Normal 3 2 3" xfId="8315" xr:uid="{00000000-0005-0000-0000-0000461A0000}"/>
    <cellStyle name="Normal 3 2 4" xfId="8316" xr:uid="{00000000-0005-0000-0000-0000471A0000}"/>
    <cellStyle name="Normal 3 2 5" xfId="8317" xr:uid="{00000000-0005-0000-0000-0000481A0000}"/>
    <cellStyle name="Normal 3 3" xfId="8318" xr:uid="{00000000-0005-0000-0000-0000491A0000}"/>
    <cellStyle name="Normal 3 3 2" xfId="8319" xr:uid="{00000000-0005-0000-0000-00004A1A0000}"/>
    <cellStyle name="Normal 3 4" xfId="8320" xr:uid="{00000000-0005-0000-0000-00004B1A0000}"/>
    <cellStyle name="Normal 3 4 2" xfId="8321" xr:uid="{00000000-0005-0000-0000-00004C1A0000}"/>
    <cellStyle name="Normal 3 5" xfId="8322" xr:uid="{00000000-0005-0000-0000-00004D1A0000}"/>
    <cellStyle name="Normal 3 6" xfId="8323" xr:uid="{00000000-0005-0000-0000-00004E1A0000}"/>
    <cellStyle name="Normal 3 7" xfId="8324" xr:uid="{00000000-0005-0000-0000-00004F1A0000}"/>
    <cellStyle name="Normal 3 8" xfId="8325" xr:uid="{00000000-0005-0000-0000-0000501A0000}"/>
    <cellStyle name="normal 3 9" xfId="8326" xr:uid="{00000000-0005-0000-0000-0000511A0000}"/>
    <cellStyle name="Normal 3 9 2" xfId="8327" xr:uid="{00000000-0005-0000-0000-0000521A0000}"/>
    <cellStyle name="Normal 3 9 2 2" xfId="8328" xr:uid="{00000000-0005-0000-0000-0000531A0000}"/>
    <cellStyle name="Normal 3_Pn138_13_elektrostudio_seaway_puconci_pozar_plin_vlom_video_domofon" xfId="8329" xr:uid="{00000000-0005-0000-0000-0000541A0000}"/>
    <cellStyle name="Normal 36" xfId="1333" xr:uid="{00000000-0005-0000-0000-0000551A0000}"/>
    <cellStyle name="Normal 39" xfId="1334" xr:uid="{00000000-0005-0000-0000-0000561A0000}"/>
    <cellStyle name="Normal 4" xfId="1335" xr:uid="{00000000-0005-0000-0000-0000571A0000}"/>
    <cellStyle name="Normal 4 10" xfId="8330" xr:uid="{00000000-0005-0000-0000-0000581A0000}"/>
    <cellStyle name="Normal 4 2" xfId="1336" xr:uid="{00000000-0005-0000-0000-0000591A0000}"/>
    <cellStyle name="Normal 4 2 2" xfId="8331" xr:uid="{00000000-0005-0000-0000-00005A1A0000}"/>
    <cellStyle name="Normal 4 3" xfId="7529" xr:uid="{00000000-0005-0000-0000-00005B1A0000}"/>
    <cellStyle name="Normal 4 3 2" xfId="7539" xr:uid="{00000000-0005-0000-0000-00005C1A0000}"/>
    <cellStyle name="Normal 4 3 2 2" xfId="8596" xr:uid="{00000000-0005-0000-0000-00005D1A0000}"/>
    <cellStyle name="Normal 4 3 2 3" xfId="8601" xr:uid="{00000000-0005-0000-0000-00005E1A0000}"/>
    <cellStyle name="Normal 4 3 2 4" xfId="8603" xr:uid="{00000000-0005-0000-0000-00005F1A0000}"/>
    <cellStyle name="Normal 4 3 2 5" xfId="8606" xr:uid="{00000000-0005-0000-0000-0000601A0000}"/>
    <cellStyle name="Normal 4 3 2 6" xfId="8613" xr:uid="{35B5D706-FA35-4DE1-AD7B-323656AB4D6C}"/>
    <cellStyle name="Normal 4 3 3" xfId="8332" xr:uid="{00000000-0005-0000-0000-0000611A0000}"/>
    <cellStyle name="Normal 4 3 4" xfId="8333" xr:uid="{00000000-0005-0000-0000-0000621A0000}"/>
    <cellStyle name="Normal 4 4" xfId="8334" xr:uid="{00000000-0005-0000-0000-0000631A0000}"/>
    <cellStyle name="Normal 4 4 2" xfId="8335" xr:uid="{00000000-0005-0000-0000-0000641A0000}"/>
    <cellStyle name="normal 4 5" xfId="8336" xr:uid="{00000000-0005-0000-0000-0000651A0000}"/>
    <cellStyle name="Normal 4 5 2" xfId="8337" xr:uid="{00000000-0005-0000-0000-0000661A0000}"/>
    <cellStyle name="Normal 4 6" xfId="8338" xr:uid="{00000000-0005-0000-0000-0000671A0000}"/>
    <cellStyle name="Normal 4 7" xfId="8339" xr:uid="{00000000-0005-0000-0000-0000681A0000}"/>
    <cellStyle name="Normal 4 8" xfId="8340" xr:uid="{00000000-0005-0000-0000-0000691A0000}"/>
    <cellStyle name="Normal 4 9" xfId="8341" xr:uid="{00000000-0005-0000-0000-00006A1A0000}"/>
    <cellStyle name="Normal 40" xfId="1337" xr:uid="{00000000-0005-0000-0000-00006B1A0000}"/>
    <cellStyle name="Normal 41" xfId="1338" xr:uid="{00000000-0005-0000-0000-00006C1A0000}"/>
    <cellStyle name="Normal 42" xfId="1339" xr:uid="{00000000-0005-0000-0000-00006D1A0000}"/>
    <cellStyle name="Normal 44" xfId="1340" xr:uid="{00000000-0005-0000-0000-00006E1A0000}"/>
    <cellStyle name="Normal 45" xfId="1341" xr:uid="{00000000-0005-0000-0000-00006F1A0000}"/>
    <cellStyle name="Normal 5" xfId="1342" xr:uid="{00000000-0005-0000-0000-0000701A0000}"/>
    <cellStyle name="Normal 5 2" xfId="8342" xr:uid="{00000000-0005-0000-0000-0000711A0000}"/>
    <cellStyle name="Normal 5 2 2" xfId="8343" xr:uid="{00000000-0005-0000-0000-0000721A0000}"/>
    <cellStyle name="Normal 5 3" xfId="8344" xr:uid="{00000000-0005-0000-0000-0000731A0000}"/>
    <cellStyle name="Normal 5 4" xfId="8345" xr:uid="{00000000-0005-0000-0000-0000741A0000}"/>
    <cellStyle name="Normal 5 5" xfId="8346" xr:uid="{00000000-0005-0000-0000-0000751A0000}"/>
    <cellStyle name="Normal 5 6" xfId="8347" xr:uid="{00000000-0005-0000-0000-0000761A0000}"/>
    <cellStyle name="Normal 5 7" xfId="8348" xr:uid="{00000000-0005-0000-0000-0000771A0000}"/>
    <cellStyle name="Normal 6" xfId="1343" xr:uid="{00000000-0005-0000-0000-0000781A0000}"/>
    <cellStyle name="Normal 6 2" xfId="8349" xr:uid="{00000000-0005-0000-0000-0000791A0000}"/>
    <cellStyle name="Normal 6 2 2" xfId="8350" xr:uid="{00000000-0005-0000-0000-00007A1A0000}"/>
    <cellStyle name="Normal 6 3" xfId="8351" xr:uid="{00000000-0005-0000-0000-00007B1A0000}"/>
    <cellStyle name="Normal 6 4" xfId="8352" xr:uid="{00000000-0005-0000-0000-00007C1A0000}"/>
    <cellStyle name="Normal 7" xfId="1344" xr:uid="{00000000-0005-0000-0000-00007D1A0000}"/>
    <cellStyle name="Normal 7 2" xfId="8353" xr:uid="{00000000-0005-0000-0000-00007E1A0000}"/>
    <cellStyle name="Normal 7 2 2" xfId="8354" xr:uid="{00000000-0005-0000-0000-00007F1A0000}"/>
    <cellStyle name="Normal 7 3" xfId="8355" xr:uid="{00000000-0005-0000-0000-0000801A0000}"/>
    <cellStyle name="Normal 7 3 2" xfId="8356" xr:uid="{00000000-0005-0000-0000-0000811A0000}"/>
    <cellStyle name="Normal 7 4" xfId="8357" xr:uid="{00000000-0005-0000-0000-0000821A0000}"/>
    <cellStyle name="Normal 7 4 2" xfId="8358" xr:uid="{00000000-0005-0000-0000-0000831A0000}"/>
    <cellStyle name="Normal 7 5" xfId="8359" xr:uid="{00000000-0005-0000-0000-0000841A0000}"/>
    <cellStyle name="Normal 7 6" xfId="8360" xr:uid="{00000000-0005-0000-0000-0000851A0000}"/>
    <cellStyle name="Normal 8" xfId="1345" xr:uid="{00000000-0005-0000-0000-0000861A0000}"/>
    <cellStyle name="Normal 8 2" xfId="8361" xr:uid="{00000000-0005-0000-0000-0000871A0000}"/>
    <cellStyle name="Normal 8 2 2" xfId="8362" xr:uid="{00000000-0005-0000-0000-0000881A0000}"/>
    <cellStyle name="Normal 8 2 3" xfId="8363" xr:uid="{00000000-0005-0000-0000-0000891A0000}"/>
    <cellStyle name="Normal 8 3" xfId="8364" xr:uid="{00000000-0005-0000-0000-00008A1A0000}"/>
    <cellStyle name="Normal 8 4" xfId="8365" xr:uid="{00000000-0005-0000-0000-00008B1A0000}"/>
    <cellStyle name="Normal 8 5" xfId="8366" xr:uid="{00000000-0005-0000-0000-00008C1A0000}"/>
    <cellStyle name="Normal 8 6" xfId="8367" xr:uid="{00000000-0005-0000-0000-00008D1A0000}"/>
    <cellStyle name="Normal 9" xfId="1346" xr:uid="{00000000-0005-0000-0000-00008E1A0000}"/>
    <cellStyle name="Normal 9 2" xfId="8368" xr:uid="{00000000-0005-0000-0000-00008F1A0000}"/>
    <cellStyle name="Normal 9 3" xfId="8369" xr:uid="{00000000-0005-0000-0000-0000901A0000}"/>
    <cellStyle name="Normal_04-033- NPK POPIS PZR-E" xfId="7534" xr:uid="{00000000-0005-0000-0000-0000911A0000}"/>
    <cellStyle name="Normale_CCTV Price List Jan-Jun 2005" xfId="22" xr:uid="{00000000-0005-0000-0000-0000981A0000}"/>
    <cellStyle name="Note" xfId="8370" xr:uid="{00000000-0005-0000-0000-0000991A0000}"/>
    <cellStyle name="Note 2" xfId="8371" xr:uid="{00000000-0005-0000-0000-00009A1A0000}"/>
    <cellStyle name="Note 2 10" xfId="8372" xr:uid="{00000000-0005-0000-0000-00009B1A0000}"/>
    <cellStyle name="Note 2 11" xfId="8373" xr:uid="{00000000-0005-0000-0000-00009C1A0000}"/>
    <cellStyle name="Note 2 12" xfId="8374" xr:uid="{00000000-0005-0000-0000-00009D1A0000}"/>
    <cellStyle name="Note 2 13" xfId="8375" xr:uid="{00000000-0005-0000-0000-00009E1A0000}"/>
    <cellStyle name="Note 2 14" xfId="8376" xr:uid="{00000000-0005-0000-0000-00009F1A0000}"/>
    <cellStyle name="Note 2 15" xfId="8377" xr:uid="{00000000-0005-0000-0000-0000A01A0000}"/>
    <cellStyle name="Note 2 16" xfId="8378" xr:uid="{00000000-0005-0000-0000-0000A11A0000}"/>
    <cellStyle name="Note 2 17" xfId="8379" xr:uid="{00000000-0005-0000-0000-0000A21A0000}"/>
    <cellStyle name="Note 2 2" xfId="8380" xr:uid="{00000000-0005-0000-0000-0000A31A0000}"/>
    <cellStyle name="Note 2 2 2" xfId="8381" xr:uid="{00000000-0005-0000-0000-0000A41A0000}"/>
    <cellStyle name="Note 2 2 2 2" xfId="8382" xr:uid="{00000000-0005-0000-0000-0000A51A0000}"/>
    <cellStyle name="Note 2 2 3" xfId="8383" xr:uid="{00000000-0005-0000-0000-0000A61A0000}"/>
    <cellStyle name="Note 2 2 4" xfId="8384" xr:uid="{00000000-0005-0000-0000-0000A71A0000}"/>
    <cellStyle name="Note 2 2 5" xfId="8385" xr:uid="{00000000-0005-0000-0000-0000A81A0000}"/>
    <cellStyle name="Note 2 3" xfId="8386" xr:uid="{00000000-0005-0000-0000-0000A91A0000}"/>
    <cellStyle name="Note 2 3 2" xfId="8387" xr:uid="{00000000-0005-0000-0000-0000AA1A0000}"/>
    <cellStyle name="Note 2 3 3" xfId="8388" xr:uid="{00000000-0005-0000-0000-0000AB1A0000}"/>
    <cellStyle name="Note 2 4" xfId="8389" xr:uid="{00000000-0005-0000-0000-0000AC1A0000}"/>
    <cellStyle name="Note 2 4 2" xfId="8390" xr:uid="{00000000-0005-0000-0000-0000AD1A0000}"/>
    <cellStyle name="Note 2 5" xfId="8391" xr:uid="{00000000-0005-0000-0000-0000AE1A0000}"/>
    <cellStyle name="Note 2 5 2" xfId="8392" xr:uid="{00000000-0005-0000-0000-0000AF1A0000}"/>
    <cellStyle name="Note 2 6" xfId="8393" xr:uid="{00000000-0005-0000-0000-0000B01A0000}"/>
    <cellStyle name="Note 2 7" xfId="8394" xr:uid="{00000000-0005-0000-0000-0000B11A0000}"/>
    <cellStyle name="Note 2 8" xfId="8395" xr:uid="{00000000-0005-0000-0000-0000B21A0000}"/>
    <cellStyle name="Note 2 9" xfId="8396" xr:uid="{00000000-0005-0000-0000-0000B31A0000}"/>
    <cellStyle name="Note 3" xfId="8397" xr:uid="{00000000-0005-0000-0000-0000B41A0000}"/>
    <cellStyle name="Note 3 10" xfId="8398" xr:uid="{00000000-0005-0000-0000-0000B51A0000}"/>
    <cellStyle name="Note 3 11" xfId="8399" xr:uid="{00000000-0005-0000-0000-0000B61A0000}"/>
    <cellStyle name="Note 3 12" xfId="8400" xr:uid="{00000000-0005-0000-0000-0000B71A0000}"/>
    <cellStyle name="Note 3 13" xfId="8401" xr:uid="{00000000-0005-0000-0000-0000B81A0000}"/>
    <cellStyle name="Note 3 14" xfId="8402" xr:uid="{00000000-0005-0000-0000-0000B91A0000}"/>
    <cellStyle name="Note 3 15" xfId="8403" xr:uid="{00000000-0005-0000-0000-0000BA1A0000}"/>
    <cellStyle name="Note 3 16" xfId="8404" xr:uid="{00000000-0005-0000-0000-0000BB1A0000}"/>
    <cellStyle name="Note 3 2" xfId="8405" xr:uid="{00000000-0005-0000-0000-0000BC1A0000}"/>
    <cellStyle name="Note 3 2 2" xfId="8406" xr:uid="{00000000-0005-0000-0000-0000BD1A0000}"/>
    <cellStyle name="Note 3 2 2 2" xfId="8407" xr:uid="{00000000-0005-0000-0000-0000BE1A0000}"/>
    <cellStyle name="Note 3 2 3" xfId="8408" xr:uid="{00000000-0005-0000-0000-0000BF1A0000}"/>
    <cellStyle name="Note 3 3" xfId="8409" xr:uid="{00000000-0005-0000-0000-0000C01A0000}"/>
    <cellStyle name="Note 3 3 2" xfId="8410" xr:uid="{00000000-0005-0000-0000-0000C11A0000}"/>
    <cellStyle name="Note 3 3 2 2" xfId="8411" xr:uid="{00000000-0005-0000-0000-0000C21A0000}"/>
    <cellStyle name="Note 3 4" xfId="8412" xr:uid="{00000000-0005-0000-0000-0000C31A0000}"/>
    <cellStyle name="Note 3 5" xfId="8413" xr:uid="{00000000-0005-0000-0000-0000C41A0000}"/>
    <cellStyle name="Note 3 6" xfId="8414" xr:uid="{00000000-0005-0000-0000-0000C51A0000}"/>
    <cellStyle name="Note 3 7" xfId="8415" xr:uid="{00000000-0005-0000-0000-0000C61A0000}"/>
    <cellStyle name="Note 3 8" xfId="8416" xr:uid="{00000000-0005-0000-0000-0000C71A0000}"/>
    <cellStyle name="Note 3 9" xfId="8417" xr:uid="{00000000-0005-0000-0000-0000C81A0000}"/>
    <cellStyle name="Note 4" xfId="8418" xr:uid="{00000000-0005-0000-0000-0000C91A0000}"/>
    <cellStyle name="Note 4 10" xfId="8419" xr:uid="{00000000-0005-0000-0000-0000CA1A0000}"/>
    <cellStyle name="Note 4 11" xfId="8420" xr:uid="{00000000-0005-0000-0000-0000CB1A0000}"/>
    <cellStyle name="Note 4 12" xfId="8421" xr:uid="{00000000-0005-0000-0000-0000CC1A0000}"/>
    <cellStyle name="Note 4 13" xfId="8422" xr:uid="{00000000-0005-0000-0000-0000CD1A0000}"/>
    <cellStyle name="Note 4 14" xfId="8423" xr:uid="{00000000-0005-0000-0000-0000CE1A0000}"/>
    <cellStyle name="Note 4 15" xfId="8424" xr:uid="{00000000-0005-0000-0000-0000CF1A0000}"/>
    <cellStyle name="Note 4 16" xfId="8425" xr:uid="{00000000-0005-0000-0000-0000D01A0000}"/>
    <cellStyle name="Note 4 2" xfId="8426" xr:uid="{00000000-0005-0000-0000-0000D11A0000}"/>
    <cellStyle name="Note 4 2 2" xfId="8427" xr:uid="{00000000-0005-0000-0000-0000D21A0000}"/>
    <cellStyle name="Note 4 2 2 2" xfId="8428" xr:uid="{00000000-0005-0000-0000-0000D31A0000}"/>
    <cellStyle name="Note 4 2 3" xfId="8429" xr:uid="{00000000-0005-0000-0000-0000D41A0000}"/>
    <cellStyle name="Note 4 3" xfId="8430" xr:uid="{00000000-0005-0000-0000-0000D51A0000}"/>
    <cellStyle name="Note 4 3 2" xfId="8431" xr:uid="{00000000-0005-0000-0000-0000D61A0000}"/>
    <cellStyle name="Note 4 3 2 2" xfId="8432" xr:uid="{00000000-0005-0000-0000-0000D71A0000}"/>
    <cellStyle name="Note 4 4" xfId="8433" xr:uid="{00000000-0005-0000-0000-0000D81A0000}"/>
    <cellStyle name="Note 4 5" xfId="8434" xr:uid="{00000000-0005-0000-0000-0000D91A0000}"/>
    <cellStyle name="Note 4 6" xfId="8435" xr:uid="{00000000-0005-0000-0000-0000DA1A0000}"/>
    <cellStyle name="Note 4 7" xfId="8436" xr:uid="{00000000-0005-0000-0000-0000DB1A0000}"/>
    <cellStyle name="Note 4 8" xfId="8437" xr:uid="{00000000-0005-0000-0000-0000DC1A0000}"/>
    <cellStyle name="Note 4 9" xfId="8438" xr:uid="{00000000-0005-0000-0000-0000DD1A0000}"/>
    <cellStyle name="Note 5" xfId="8439" xr:uid="{00000000-0005-0000-0000-0000DE1A0000}"/>
    <cellStyle name="Note 5 10" xfId="8440" xr:uid="{00000000-0005-0000-0000-0000DF1A0000}"/>
    <cellStyle name="Note 5 11" xfId="8441" xr:uid="{00000000-0005-0000-0000-0000E01A0000}"/>
    <cellStyle name="Note 5 12" xfId="8442" xr:uid="{00000000-0005-0000-0000-0000E11A0000}"/>
    <cellStyle name="Note 5 13" xfId="8443" xr:uid="{00000000-0005-0000-0000-0000E21A0000}"/>
    <cellStyle name="Note 5 14" xfId="8444" xr:uid="{00000000-0005-0000-0000-0000E31A0000}"/>
    <cellStyle name="Note 5 15" xfId="8445" xr:uid="{00000000-0005-0000-0000-0000E41A0000}"/>
    <cellStyle name="Note 5 16" xfId="8446" xr:uid="{00000000-0005-0000-0000-0000E51A0000}"/>
    <cellStyle name="Note 5 2" xfId="8447" xr:uid="{00000000-0005-0000-0000-0000E61A0000}"/>
    <cellStyle name="Note 5 2 2" xfId="8448" xr:uid="{00000000-0005-0000-0000-0000E71A0000}"/>
    <cellStyle name="Note 5 2 2 2" xfId="8449" xr:uid="{00000000-0005-0000-0000-0000E81A0000}"/>
    <cellStyle name="Note 5 2 3" xfId="8450" xr:uid="{00000000-0005-0000-0000-0000E91A0000}"/>
    <cellStyle name="Note 5 3" xfId="8451" xr:uid="{00000000-0005-0000-0000-0000EA1A0000}"/>
    <cellStyle name="Note 5 3 2" xfId="8452" xr:uid="{00000000-0005-0000-0000-0000EB1A0000}"/>
    <cellStyle name="Note 5 3 2 2" xfId="8453" xr:uid="{00000000-0005-0000-0000-0000EC1A0000}"/>
    <cellStyle name="Note 5 4" xfId="8454" xr:uid="{00000000-0005-0000-0000-0000ED1A0000}"/>
    <cellStyle name="Note 5 5" xfId="8455" xr:uid="{00000000-0005-0000-0000-0000EE1A0000}"/>
    <cellStyle name="Note 5 6" xfId="8456" xr:uid="{00000000-0005-0000-0000-0000EF1A0000}"/>
    <cellStyle name="Note 5 7" xfId="8457" xr:uid="{00000000-0005-0000-0000-0000F01A0000}"/>
    <cellStyle name="Note 5 8" xfId="8458" xr:uid="{00000000-0005-0000-0000-0000F11A0000}"/>
    <cellStyle name="Note 5 9" xfId="8459" xr:uid="{00000000-0005-0000-0000-0000F21A0000}"/>
    <cellStyle name="Note 6" xfId="8460" xr:uid="{00000000-0005-0000-0000-0000F31A0000}"/>
    <cellStyle name="Note 6 10" xfId="8461" xr:uid="{00000000-0005-0000-0000-0000F41A0000}"/>
    <cellStyle name="Note 6 11" xfId="8462" xr:uid="{00000000-0005-0000-0000-0000F51A0000}"/>
    <cellStyle name="Note 6 12" xfId="8463" xr:uid="{00000000-0005-0000-0000-0000F61A0000}"/>
    <cellStyle name="Note 6 13" xfId="8464" xr:uid="{00000000-0005-0000-0000-0000F71A0000}"/>
    <cellStyle name="Note 6 14" xfId="8465" xr:uid="{00000000-0005-0000-0000-0000F81A0000}"/>
    <cellStyle name="Note 6 15" xfId="8466" xr:uid="{00000000-0005-0000-0000-0000F91A0000}"/>
    <cellStyle name="Note 6 16" xfId="8467" xr:uid="{00000000-0005-0000-0000-0000FA1A0000}"/>
    <cellStyle name="Note 6 2" xfId="8468" xr:uid="{00000000-0005-0000-0000-0000FB1A0000}"/>
    <cellStyle name="Note 6 2 2" xfId="8469" xr:uid="{00000000-0005-0000-0000-0000FC1A0000}"/>
    <cellStyle name="Note 6 2 2 2" xfId="8470" xr:uid="{00000000-0005-0000-0000-0000FD1A0000}"/>
    <cellStyle name="Note 6 2 3" xfId="8471" xr:uid="{00000000-0005-0000-0000-0000FE1A0000}"/>
    <cellStyle name="Note 6 3" xfId="8472" xr:uid="{00000000-0005-0000-0000-0000FF1A0000}"/>
    <cellStyle name="Note 6 3 2" xfId="8473" xr:uid="{00000000-0005-0000-0000-0000001B0000}"/>
    <cellStyle name="Note 6 3 2 2" xfId="8474" xr:uid="{00000000-0005-0000-0000-0000011B0000}"/>
    <cellStyle name="Note 6 4" xfId="8475" xr:uid="{00000000-0005-0000-0000-0000021B0000}"/>
    <cellStyle name="Note 6 5" xfId="8476" xr:uid="{00000000-0005-0000-0000-0000031B0000}"/>
    <cellStyle name="Note 6 6" xfId="8477" xr:uid="{00000000-0005-0000-0000-0000041B0000}"/>
    <cellStyle name="Note 6 7" xfId="8478" xr:uid="{00000000-0005-0000-0000-0000051B0000}"/>
    <cellStyle name="Note 6 8" xfId="8479" xr:uid="{00000000-0005-0000-0000-0000061B0000}"/>
    <cellStyle name="Note 6 9" xfId="8480" xr:uid="{00000000-0005-0000-0000-0000071B0000}"/>
    <cellStyle name="Note 7" xfId="8481" xr:uid="{00000000-0005-0000-0000-0000081B0000}"/>
    <cellStyle name="Note 7 10" xfId="8482" xr:uid="{00000000-0005-0000-0000-0000091B0000}"/>
    <cellStyle name="Note 7 11" xfId="8483" xr:uid="{00000000-0005-0000-0000-00000A1B0000}"/>
    <cellStyle name="Note 7 12" xfId="8484" xr:uid="{00000000-0005-0000-0000-00000B1B0000}"/>
    <cellStyle name="Note 7 13" xfId="8485" xr:uid="{00000000-0005-0000-0000-00000C1B0000}"/>
    <cellStyle name="Note 7 14" xfId="8486" xr:uid="{00000000-0005-0000-0000-00000D1B0000}"/>
    <cellStyle name="Note 7 15" xfId="8487" xr:uid="{00000000-0005-0000-0000-00000E1B0000}"/>
    <cellStyle name="Note 7 16" xfId="8488" xr:uid="{00000000-0005-0000-0000-00000F1B0000}"/>
    <cellStyle name="Note 7 2" xfId="8489" xr:uid="{00000000-0005-0000-0000-0000101B0000}"/>
    <cellStyle name="Note 7 2 2" xfId="8490" xr:uid="{00000000-0005-0000-0000-0000111B0000}"/>
    <cellStyle name="Note 7 2 2 2" xfId="8491" xr:uid="{00000000-0005-0000-0000-0000121B0000}"/>
    <cellStyle name="Note 7 2 3" xfId="8492" xr:uid="{00000000-0005-0000-0000-0000131B0000}"/>
    <cellStyle name="Note 7 3" xfId="8493" xr:uid="{00000000-0005-0000-0000-0000141B0000}"/>
    <cellStyle name="Note 7 3 2" xfId="8494" xr:uid="{00000000-0005-0000-0000-0000151B0000}"/>
    <cellStyle name="Note 7 3 2 2" xfId="8495" xr:uid="{00000000-0005-0000-0000-0000161B0000}"/>
    <cellStyle name="Note 7 4" xfId="8496" xr:uid="{00000000-0005-0000-0000-0000171B0000}"/>
    <cellStyle name="Note 7 5" xfId="8497" xr:uid="{00000000-0005-0000-0000-0000181B0000}"/>
    <cellStyle name="Note 7 6" xfId="8498" xr:uid="{00000000-0005-0000-0000-0000191B0000}"/>
    <cellStyle name="Note 7 7" xfId="8499" xr:uid="{00000000-0005-0000-0000-00001A1B0000}"/>
    <cellStyle name="Note 7 8" xfId="8500" xr:uid="{00000000-0005-0000-0000-00001B1B0000}"/>
    <cellStyle name="Note 7 9" xfId="8501" xr:uid="{00000000-0005-0000-0000-00001C1B0000}"/>
    <cellStyle name="Note 8" xfId="8502" xr:uid="{00000000-0005-0000-0000-00001D1B0000}"/>
    <cellStyle name="Odstotek 2" xfId="63" xr:uid="{00000000-0005-0000-0000-00001E1B0000}"/>
    <cellStyle name="Odstotek 2 2" xfId="8503" xr:uid="{00000000-0005-0000-0000-00001F1B0000}"/>
    <cellStyle name="Opomba 2" xfId="64" xr:uid="{00000000-0005-0000-0000-0000201B0000}"/>
    <cellStyle name="Opomba 2 2" xfId="8504" xr:uid="{00000000-0005-0000-0000-0000211B0000}"/>
    <cellStyle name="Opomba 3" xfId="8505" xr:uid="{00000000-0005-0000-0000-0000221B0000}"/>
    <cellStyle name="Opomba 3 2" xfId="8506" xr:uid="{00000000-0005-0000-0000-0000231B0000}"/>
    <cellStyle name="Opozorilo 2" xfId="65" xr:uid="{00000000-0005-0000-0000-0000241B0000}"/>
    <cellStyle name="Output" xfId="8507" xr:uid="{00000000-0005-0000-0000-0000251B0000}"/>
    <cellStyle name="Output 2" xfId="8508" xr:uid="{00000000-0005-0000-0000-0000261B0000}"/>
    <cellStyle name="Output 2 2" xfId="8509" xr:uid="{00000000-0005-0000-0000-0000271B0000}"/>
    <cellStyle name="Output 2 2 2" xfId="8510" xr:uid="{00000000-0005-0000-0000-0000281B0000}"/>
    <cellStyle name="Output 2 3" xfId="8511" xr:uid="{00000000-0005-0000-0000-0000291B0000}"/>
    <cellStyle name="Output 2 4" xfId="8512" xr:uid="{00000000-0005-0000-0000-00002A1B0000}"/>
    <cellStyle name="Output 2 5" xfId="8513" xr:uid="{00000000-0005-0000-0000-00002B1B0000}"/>
    <cellStyle name="Output 3" xfId="8514" xr:uid="{00000000-0005-0000-0000-00002C1B0000}"/>
    <cellStyle name="Output 3 2" xfId="8515" xr:uid="{00000000-0005-0000-0000-00002D1B0000}"/>
    <cellStyle name="Output 3 3" xfId="8516" xr:uid="{00000000-0005-0000-0000-00002E1B0000}"/>
    <cellStyle name="Output 4" xfId="8517" xr:uid="{00000000-0005-0000-0000-00002F1B0000}"/>
    <cellStyle name="Output 5" xfId="8518" xr:uid="{00000000-0005-0000-0000-0000301B0000}"/>
    <cellStyle name="Output 6" xfId="8519" xr:uid="{00000000-0005-0000-0000-0000311B0000}"/>
    <cellStyle name="Percent 2" xfId="8520" xr:uid="{00000000-0005-0000-0000-0000321B0000}"/>
    <cellStyle name="Percent 2 2" xfId="8521" xr:uid="{00000000-0005-0000-0000-0000331B0000}"/>
    <cellStyle name="Percent 3" xfId="8522" xr:uid="{00000000-0005-0000-0000-0000341B0000}"/>
    <cellStyle name="Pojasnjevalno besedilo 2" xfId="66" xr:uid="{00000000-0005-0000-0000-0000351B0000}"/>
    <cellStyle name="Poudarek1 2" xfId="67" xr:uid="{00000000-0005-0000-0000-0000361B0000}"/>
    <cellStyle name="Poudarek2 2" xfId="68" xr:uid="{00000000-0005-0000-0000-0000371B0000}"/>
    <cellStyle name="Poudarek3 2" xfId="69" xr:uid="{00000000-0005-0000-0000-0000381B0000}"/>
    <cellStyle name="Poudarek4 2" xfId="70" xr:uid="{00000000-0005-0000-0000-0000391B0000}"/>
    <cellStyle name="Poudarek5 2" xfId="71" xr:uid="{00000000-0005-0000-0000-00003A1B0000}"/>
    <cellStyle name="Poudarek6 2" xfId="72" xr:uid="{00000000-0005-0000-0000-00003B1B0000}"/>
    <cellStyle name="Povezana celica 2" xfId="73" xr:uid="{00000000-0005-0000-0000-00003C1B0000}"/>
    <cellStyle name="Preveri celico 2" xfId="74" xr:uid="{00000000-0005-0000-0000-00003D1B0000}"/>
    <cellStyle name="Računanje 2" xfId="75" xr:uid="{00000000-0005-0000-0000-00003E1B0000}"/>
    <cellStyle name="S11" xfId="8523" xr:uid="{00000000-0005-0000-0000-00003F1B0000}"/>
    <cellStyle name="S12" xfId="8524" xr:uid="{00000000-0005-0000-0000-0000401B0000}"/>
    <cellStyle name="S13" xfId="8525" xr:uid="{00000000-0005-0000-0000-0000411B0000}"/>
    <cellStyle name="S14" xfId="8526" xr:uid="{00000000-0005-0000-0000-0000421B0000}"/>
    <cellStyle name="S15" xfId="8527" xr:uid="{00000000-0005-0000-0000-0000431B0000}"/>
    <cellStyle name="S18" xfId="82" xr:uid="{00000000-0005-0000-0000-0000441B0000}"/>
    <cellStyle name="S3" xfId="83" xr:uid="{00000000-0005-0000-0000-0000451B0000}"/>
    <cellStyle name="Sheet Title" xfId="8528" xr:uid="{00000000-0005-0000-0000-0000461B0000}"/>
    <cellStyle name="Slabo 2" xfId="76" xr:uid="{00000000-0005-0000-0000-0000471B0000}"/>
    <cellStyle name="Slog 1" xfId="81" xr:uid="{00000000-0005-0000-0000-0000481B0000}"/>
    <cellStyle name="Slog JB" xfId="26" xr:uid="{00000000-0005-0000-0000-0000491B0000}"/>
    <cellStyle name="Slog JB 10" xfId="16" xr:uid="{00000000-0005-0000-0000-00004A1B0000}"/>
    <cellStyle name="Slog JB 2" xfId="1347" xr:uid="{00000000-0005-0000-0000-00004B1B0000}"/>
    <cellStyle name="Slog JB 3" xfId="1348" xr:uid="{00000000-0005-0000-0000-00004C1B0000}"/>
    <cellStyle name="Slog JB 4" xfId="1349" xr:uid="{00000000-0005-0000-0000-00004D1B0000}"/>
    <cellStyle name="Slog JB 5" xfId="1350" xr:uid="{00000000-0005-0000-0000-00004E1B0000}"/>
    <cellStyle name="Slog JB 6" xfId="1351" xr:uid="{00000000-0005-0000-0000-00004F1B0000}"/>
    <cellStyle name="Slog JB 7" xfId="1352" xr:uid="{00000000-0005-0000-0000-0000501B0000}"/>
    <cellStyle name="Slog JB 7 2" xfId="1353" xr:uid="{00000000-0005-0000-0000-0000511B0000}"/>
    <cellStyle name="Slog JB 8" xfId="1354" xr:uid="{00000000-0005-0000-0000-0000521B0000}"/>
    <cellStyle name="Slog JB 9" xfId="1355" xr:uid="{00000000-0005-0000-0000-0000531B0000}"/>
    <cellStyle name="Standard 2" xfId="8529" xr:uid="{00000000-0005-0000-0000-0000541B0000}"/>
    <cellStyle name="Standard_20091113 CL LYNX und Feldgeräte NSP" xfId="8530" xr:uid="{00000000-0005-0000-0000-0000551B0000}"/>
    <cellStyle name="Style 1" xfId="8531" xr:uid="{00000000-0005-0000-0000-0000561B0000}"/>
    <cellStyle name="Style 1 10" xfId="8532" xr:uid="{00000000-0005-0000-0000-0000571B0000}"/>
    <cellStyle name="Style 1 11" xfId="7538" xr:uid="{00000000-0005-0000-0000-0000581B0000}"/>
    <cellStyle name="Style 1 2" xfId="8533" xr:uid="{00000000-0005-0000-0000-0000591B0000}"/>
    <cellStyle name="Style 1 2 2" xfId="8534" xr:uid="{00000000-0005-0000-0000-00005A1B0000}"/>
    <cellStyle name="Style 1 2 2 2" xfId="8535" xr:uid="{00000000-0005-0000-0000-00005B1B0000}"/>
    <cellStyle name="Style 1 2 2 2 2" xfId="8536" xr:uid="{00000000-0005-0000-0000-00005C1B0000}"/>
    <cellStyle name="Style 1 2 3" xfId="8537" xr:uid="{00000000-0005-0000-0000-00005D1B0000}"/>
    <cellStyle name="Style 1 2_PO9504F_IBM_CRM_2_kalk (2)" xfId="8538" xr:uid="{00000000-0005-0000-0000-00005E1B0000}"/>
    <cellStyle name="Style 1 3" xfId="8539" xr:uid="{00000000-0005-0000-0000-00005F1B0000}"/>
    <cellStyle name="Style 1 3 2" xfId="8540" xr:uid="{00000000-0005-0000-0000-0000601B0000}"/>
    <cellStyle name="Style 1 3 2 2" xfId="8541" xr:uid="{00000000-0005-0000-0000-0000611B0000}"/>
    <cellStyle name="Style 1 3 2 2 2" xfId="8542" xr:uid="{00000000-0005-0000-0000-0000621B0000}"/>
    <cellStyle name="Style 1 3 3" xfId="8543" xr:uid="{00000000-0005-0000-0000-0000631B0000}"/>
    <cellStyle name="Style 1 3 4" xfId="8544" xr:uid="{00000000-0005-0000-0000-0000641B0000}"/>
    <cellStyle name="Style 1 3_PO9504F_IBM_CRM_2_kalk (2)" xfId="8545" xr:uid="{00000000-0005-0000-0000-0000651B0000}"/>
    <cellStyle name="Style 1 4" xfId="8546" xr:uid="{00000000-0005-0000-0000-0000661B0000}"/>
    <cellStyle name="Style 1 5" xfId="8547" xr:uid="{00000000-0005-0000-0000-0000671B0000}"/>
    <cellStyle name="Style 1 6" xfId="8548" xr:uid="{00000000-0005-0000-0000-0000681B0000}"/>
    <cellStyle name="Style 1 7" xfId="8549" xr:uid="{00000000-0005-0000-0000-0000691B0000}"/>
    <cellStyle name="Style 1 8" xfId="8550" xr:uid="{00000000-0005-0000-0000-00006A1B0000}"/>
    <cellStyle name="Style 1 9" xfId="8551" xr:uid="{00000000-0005-0000-0000-00006B1B0000}"/>
    <cellStyle name="TableStyleLight1" xfId="7521" xr:uid="{00000000-0005-0000-0000-00006C1B0000}"/>
    <cellStyle name="tekst-levo" xfId="1356" xr:uid="{00000000-0005-0000-0000-00006D1B0000}"/>
    <cellStyle name="text-desno" xfId="1357" xr:uid="{00000000-0005-0000-0000-00006E1B0000}"/>
    <cellStyle name="Title" xfId="8552" xr:uid="{00000000-0005-0000-0000-00006F1B0000}"/>
    <cellStyle name="Title 2" xfId="8553" xr:uid="{00000000-0005-0000-0000-0000701B0000}"/>
    <cellStyle name="Title 2 2" xfId="8554" xr:uid="{00000000-0005-0000-0000-0000711B0000}"/>
    <cellStyle name="Title 2 2 2" xfId="8555" xr:uid="{00000000-0005-0000-0000-0000721B0000}"/>
    <cellStyle name="Title 2 3" xfId="8556" xr:uid="{00000000-0005-0000-0000-0000731B0000}"/>
    <cellStyle name="Title 2 4" xfId="8557" xr:uid="{00000000-0005-0000-0000-0000741B0000}"/>
    <cellStyle name="Title 2 5" xfId="8558" xr:uid="{00000000-0005-0000-0000-0000751B0000}"/>
    <cellStyle name="Title 2 6" xfId="8559" xr:uid="{00000000-0005-0000-0000-0000761B0000}"/>
    <cellStyle name="Title 3" xfId="8560" xr:uid="{00000000-0005-0000-0000-0000771B0000}"/>
    <cellStyle name="Title 3 2" xfId="8561" xr:uid="{00000000-0005-0000-0000-0000781B0000}"/>
    <cellStyle name="Title 3 3" xfId="8562" xr:uid="{00000000-0005-0000-0000-0000791B0000}"/>
    <cellStyle name="Title 4" xfId="8563" xr:uid="{00000000-0005-0000-0000-00007A1B0000}"/>
    <cellStyle name="Title 5" xfId="8564" xr:uid="{00000000-0005-0000-0000-00007B1B0000}"/>
    <cellStyle name="Title 6" xfId="8565" xr:uid="{00000000-0005-0000-0000-00007C1B0000}"/>
    <cellStyle name="Total" xfId="8566" xr:uid="{00000000-0005-0000-0000-00007D1B0000}"/>
    <cellStyle name="Total 2" xfId="8567" xr:uid="{00000000-0005-0000-0000-00007E1B0000}"/>
    <cellStyle name="Total 2 2" xfId="8568" xr:uid="{00000000-0005-0000-0000-00007F1B0000}"/>
    <cellStyle name="Total 2 2 2" xfId="8569" xr:uid="{00000000-0005-0000-0000-0000801B0000}"/>
    <cellStyle name="Total 2 3" xfId="8570" xr:uid="{00000000-0005-0000-0000-0000811B0000}"/>
    <cellStyle name="Total 2 4" xfId="8571" xr:uid="{00000000-0005-0000-0000-0000821B0000}"/>
    <cellStyle name="Total 2 5" xfId="8572" xr:uid="{00000000-0005-0000-0000-0000831B0000}"/>
    <cellStyle name="Total 3" xfId="8573" xr:uid="{00000000-0005-0000-0000-0000841B0000}"/>
    <cellStyle name="Total 3 2" xfId="8574" xr:uid="{00000000-0005-0000-0000-0000851B0000}"/>
    <cellStyle name="Total 3 3" xfId="8575" xr:uid="{00000000-0005-0000-0000-0000861B0000}"/>
    <cellStyle name="Total 4" xfId="8576" xr:uid="{00000000-0005-0000-0000-0000871B0000}"/>
    <cellStyle name="Total 5" xfId="8577" xr:uid="{00000000-0005-0000-0000-0000881B0000}"/>
    <cellStyle name="update" xfId="1358" xr:uid="{00000000-0005-0000-0000-0000891B0000}"/>
    <cellStyle name="Valuta (0)_LACEYS TV price list 20030603" xfId="8578" xr:uid="{00000000-0005-0000-0000-00008A1B0000}"/>
    <cellStyle name="Valuta 2" xfId="17" xr:uid="{00000000-0005-0000-0000-00008B1B0000}"/>
    <cellStyle name="Valuta 2 10" xfId="271" xr:uid="{00000000-0005-0000-0000-00008C1B0000}"/>
    <cellStyle name="Valuta 2 10 2" xfId="669" xr:uid="{00000000-0005-0000-0000-00008D1B0000}"/>
    <cellStyle name="Valuta 2 10 2 2" xfId="3200" xr:uid="{00000000-0005-0000-0000-00008E1B0000}"/>
    <cellStyle name="Valuta 2 10 2 2 2" xfId="6872" xr:uid="{00000000-0005-0000-0000-00008F1B0000}"/>
    <cellStyle name="Valuta 2 10 2 3" xfId="1966" xr:uid="{00000000-0005-0000-0000-0000901B0000}"/>
    <cellStyle name="Valuta 2 10 2 3 2" xfId="5640" xr:uid="{00000000-0005-0000-0000-0000911B0000}"/>
    <cellStyle name="Valuta 2 10 2 4" xfId="4432" xr:uid="{00000000-0005-0000-0000-0000921B0000}"/>
    <cellStyle name="Valuta 2 10 3" xfId="1079" xr:uid="{00000000-0005-0000-0000-0000931B0000}"/>
    <cellStyle name="Valuta 2 10 3 2" xfId="3610" xr:uid="{00000000-0005-0000-0000-0000941B0000}"/>
    <cellStyle name="Valuta 2 10 3 2 2" xfId="7282" xr:uid="{00000000-0005-0000-0000-0000951B0000}"/>
    <cellStyle name="Valuta 2 10 3 3" xfId="2376" xr:uid="{00000000-0005-0000-0000-0000961B0000}"/>
    <cellStyle name="Valuta 2 10 3 3 2" xfId="6050" xr:uid="{00000000-0005-0000-0000-0000971B0000}"/>
    <cellStyle name="Valuta 2 10 3 4" xfId="4842" xr:uid="{00000000-0005-0000-0000-0000981B0000}"/>
    <cellStyle name="Valuta 2 10 4" xfId="2808" xr:uid="{00000000-0005-0000-0000-0000991B0000}"/>
    <cellStyle name="Valuta 2 10 4 2" xfId="6480" xr:uid="{00000000-0005-0000-0000-00009A1B0000}"/>
    <cellStyle name="Valuta 2 10 5" xfId="1574" xr:uid="{00000000-0005-0000-0000-00009B1B0000}"/>
    <cellStyle name="Valuta 2 10 5 2" xfId="5248" xr:uid="{00000000-0005-0000-0000-00009C1B0000}"/>
    <cellStyle name="Valuta 2 10 6" xfId="4040" xr:uid="{00000000-0005-0000-0000-00009D1B0000}"/>
    <cellStyle name="Valuta 2 11" xfId="395" xr:uid="{00000000-0005-0000-0000-00009E1B0000}"/>
    <cellStyle name="Valuta 2 11 2" xfId="788" xr:uid="{00000000-0005-0000-0000-00009F1B0000}"/>
    <cellStyle name="Valuta 2 11 2 2" xfId="3319" xr:uid="{00000000-0005-0000-0000-0000A01B0000}"/>
    <cellStyle name="Valuta 2 11 2 2 2" xfId="6991" xr:uid="{00000000-0005-0000-0000-0000A11B0000}"/>
    <cellStyle name="Valuta 2 11 2 3" xfId="2085" xr:uid="{00000000-0005-0000-0000-0000A21B0000}"/>
    <cellStyle name="Valuta 2 11 2 3 2" xfId="5759" xr:uid="{00000000-0005-0000-0000-0000A31B0000}"/>
    <cellStyle name="Valuta 2 11 2 4" xfId="4551" xr:uid="{00000000-0005-0000-0000-0000A41B0000}"/>
    <cellStyle name="Valuta 2 11 3" xfId="1198" xr:uid="{00000000-0005-0000-0000-0000A51B0000}"/>
    <cellStyle name="Valuta 2 11 3 2" xfId="3729" xr:uid="{00000000-0005-0000-0000-0000A61B0000}"/>
    <cellStyle name="Valuta 2 11 3 2 2" xfId="7401" xr:uid="{00000000-0005-0000-0000-0000A71B0000}"/>
    <cellStyle name="Valuta 2 11 3 3" xfId="2495" xr:uid="{00000000-0005-0000-0000-0000A81B0000}"/>
    <cellStyle name="Valuta 2 11 3 3 2" xfId="6169" xr:uid="{00000000-0005-0000-0000-0000A91B0000}"/>
    <cellStyle name="Valuta 2 11 3 4" xfId="4961" xr:uid="{00000000-0005-0000-0000-0000AA1B0000}"/>
    <cellStyle name="Valuta 2 11 4" xfId="2927" xr:uid="{00000000-0005-0000-0000-0000AB1B0000}"/>
    <cellStyle name="Valuta 2 11 4 2" xfId="6599" xr:uid="{00000000-0005-0000-0000-0000AC1B0000}"/>
    <cellStyle name="Valuta 2 11 5" xfId="1693" xr:uid="{00000000-0005-0000-0000-0000AD1B0000}"/>
    <cellStyle name="Valuta 2 11 5 2" xfId="5367" xr:uid="{00000000-0005-0000-0000-0000AE1B0000}"/>
    <cellStyle name="Valuta 2 11 6" xfId="4159" xr:uid="{00000000-0005-0000-0000-0000AF1B0000}"/>
    <cellStyle name="Valuta 2 12" xfId="477" xr:uid="{00000000-0005-0000-0000-0000B01B0000}"/>
    <cellStyle name="Valuta 2 12 2" xfId="870" xr:uid="{00000000-0005-0000-0000-0000B11B0000}"/>
    <cellStyle name="Valuta 2 12 2 2" xfId="3401" xr:uid="{00000000-0005-0000-0000-0000B21B0000}"/>
    <cellStyle name="Valuta 2 12 2 2 2" xfId="7073" xr:uid="{00000000-0005-0000-0000-0000B31B0000}"/>
    <cellStyle name="Valuta 2 12 2 3" xfId="2167" xr:uid="{00000000-0005-0000-0000-0000B41B0000}"/>
    <cellStyle name="Valuta 2 12 2 3 2" xfId="5841" xr:uid="{00000000-0005-0000-0000-0000B51B0000}"/>
    <cellStyle name="Valuta 2 12 2 4" xfId="4633" xr:uid="{00000000-0005-0000-0000-0000B61B0000}"/>
    <cellStyle name="Valuta 2 12 3" xfId="1280" xr:uid="{00000000-0005-0000-0000-0000B71B0000}"/>
    <cellStyle name="Valuta 2 12 3 2" xfId="3811" xr:uid="{00000000-0005-0000-0000-0000B81B0000}"/>
    <cellStyle name="Valuta 2 12 3 2 2" xfId="7483" xr:uid="{00000000-0005-0000-0000-0000B91B0000}"/>
    <cellStyle name="Valuta 2 12 3 3" xfId="2577" xr:uid="{00000000-0005-0000-0000-0000BA1B0000}"/>
    <cellStyle name="Valuta 2 12 3 3 2" xfId="6251" xr:uid="{00000000-0005-0000-0000-0000BB1B0000}"/>
    <cellStyle name="Valuta 2 12 3 4" xfId="5043" xr:uid="{00000000-0005-0000-0000-0000BC1B0000}"/>
    <cellStyle name="Valuta 2 12 4" xfId="3009" xr:uid="{00000000-0005-0000-0000-0000BD1B0000}"/>
    <cellStyle name="Valuta 2 12 4 2" xfId="6681" xr:uid="{00000000-0005-0000-0000-0000BE1B0000}"/>
    <cellStyle name="Valuta 2 12 5" xfId="1775" xr:uid="{00000000-0005-0000-0000-0000BF1B0000}"/>
    <cellStyle name="Valuta 2 12 5 2" xfId="5449" xr:uid="{00000000-0005-0000-0000-0000C01B0000}"/>
    <cellStyle name="Valuta 2 12 6" xfId="4241" xr:uid="{00000000-0005-0000-0000-0000C11B0000}"/>
    <cellStyle name="Valuta 2 13" xfId="124" xr:uid="{00000000-0005-0000-0000-0000C21B0000}"/>
    <cellStyle name="Valuta 2 13 2" xfId="524" xr:uid="{00000000-0005-0000-0000-0000C31B0000}"/>
    <cellStyle name="Valuta 2 13 2 2" xfId="3055" xr:uid="{00000000-0005-0000-0000-0000C41B0000}"/>
    <cellStyle name="Valuta 2 13 2 2 2" xfId="6727" xr:uid="{00000000-0005-0000-0000-0000C51B0000}"/>
    <cellStyle name="Valuta 2 13 2 3" xfId="1821" xr:uid="{00000000-0005-0000-0000-0000C61B0000}"/>
    <cellStyle name="Valuta 2 13 2 3 2" xfId="5495" xr:uid="{00000000-0005-0000-0000-0000C71B0000}"/>
    <cellStyle name="Valuta 2 13 2 4" xfId="4287" xr:uid="{00000000-0005-0000-0000-0000C81B0000}"/>
    <cellStyle name="Valuta 2 13 3" xfId="934" xr:uid="{00000000-0005-0000-0000-0000C91B0000}"/>
    <cellStyle name="Valuta 2 13 3 2" xfId="3465" xr:uid="{00000000-0005-0000-0000-0000CA1B0000}"/>
    <cellStyle name="Valuta 2 13 3 2 2" xfId="7137" xr:uid="{00000000-0005-0000-0000-0000CB1B0000}"/>
    <cellStyle name="Valuta 2 13 3 3" xfId="2231" xr:uid="{00000000-0005-0000-0000-0000CC1B0000}"/>
    <cellStyle name="Valuta 2 13 3 3 2" xfId="5905" xr:uid="{00000000-0005-0000-0000-0000CD1B0000}"/>
    <cellStyle name="Valuta 2 13 3 4" xfId="4697" xr:uid="{00000000-0005-0000-0000-0000CE1B0000}"/>
    <cellStyle name="Valuta 2 13 4" xfId="2663" xr:uid="{00000000-0005-0000-0000-0000CF1B0000}"/>
    <cellStyle name="Valuta 2 13 4 2" xfId="6335" xr:uid="{00000000-0005-0000-0000-0000D01B0000}"/>
    <cellStyle name="Valuta 2 13 5" xfId="1429" xr:uid="{00000000-0005-0000-0000-0000D11B0000}"/>
    <cellStyle name="Valuta 2 13 5 2" xfId="5103" xr:uid="{00000000-0005-0000-0000-0000D21B0000}"/>
    <cellStyle name="Valuta 2 13 6" xfId="3895" xr:uid="{00000000-0005-0000-0000-0000D31B0000}"/>
    <cellStyle name="Valuta 2 14" xfId="20" xr:uid="{00000000-0005-0000-0000-0000D41B0000}"/>
    <cellStyle name="Valuta 2 14 2" xfId="2626" xr:uid="{00000000-0005-0000-0000-0000D51B0000}"/>
    <cellStyle name="Valuta 2 14 2 2" xfId="6298" xr:uid="{00000000-0005-0000-0000-0000D61B0000}"/>
    <cellStyle name="Valuta 2 14 3" xfId="1392" xr:uid="{00000000-0005-0000-0000-0000D71B0000}"/>
    <cellStyle name="Valuta 2 14 3 2" xfId="5066" xr:uid="{00000000-0005-0000-0000-0000D81B0000}"/>
    <cellStyle name="Valuta 2 14 4" xfId="3858" xr:uid="{00000000-0005-0000-0000-0000D91B0000}"/>
    <cellStyle name="Valuta 2 15" xfId="487" xr:uid="{00000000-0005-0000-0000-0000DA1B0000}"/>
    <cellStyle name="Valuta 2 15 2" xfId="3018" xr:uid="{00000000-0005-0000-0000-0000DB1B0000}"/>
    <cellStyle name="Valuta 2 15 2 2" xfId="6690" xr:uid="{00000000-0005-0000-0000-0000DC1B0000}"/>
    <cellStyle name="Valuta 2 15 3" xfId="1784" xr:uid="{00000000-0005-0000-0000-0000DD1B0000}"/>
    <cellStyle name="Valuta 2 15 3 2" xfId="5458" xr:uid="{00000000-0005-0000-0000-0000DE1B0000}"/>
    <cellStyle name="Valuta 2 15 4" xfId="4250" xr:uid="{00000000-0005-0000-0000-0000DF1B0000}"/>
    <cellStyle name="Valuta 2 16" xfId="883" xr:uid="{00000000-0005-0000-0000-0000E01B0000}"/>
    <cellStyle name="Valuta 2 16 2" xfId="3414" xr:uid="{00000000-0005-0000-0000-0000E11B0000}"/>
    <cellStyle name="Valuta 2 16 2 2" xfId="7086" xr:uid="{00000000-0005-0000-0000-0000E21B0000}"/>
    <cellStyle name="Valuta 2 16 3" xfId="2180" xr:uid="{00000000-0005-0000-0000-0000E31B0000}"/>
    <cellStyle name="Valuta 2 16 3 2" xfId="5854" xr:uid="{00000000-0005-0000-0000-0000E41B0000}"/>
    <cellStyle name="Valuta 2 16 4" xfId="4646" xr:uid="{00000000-0005-0000-0000-0000E51B0000}"/>
    <cellStyle name="Valuta 2 17" xfId="897" xr:uid="{00000000-0005-0000-0000-0000E61B0000}"/>
    <cellStyle name="Valuta 2 17 2" xfId="3428" xr:uid="{00000000-0005-0000-0000-0000E71B0000}"/>
    <cellStyle name="Valuta 2 17 2 2" xfId="7100" xr:uid="{00000000-0005-0000-0000-0000E81B0000}"/>
    <cellStyle name="Valuta 2 17 3" xfId="2194" xr:uid="{00000000-0005-0000-0000-0000E91B0000}"/>
    <cellStyle name="Valuta 2 17 3 2" xfId="5868" xr:uid="{00000000-0005-0000-0000-0000EA1B0000}"/>
    <cellStyle name="Valuta 2 17 4" xfId="4660" xr:uid="{00000000-0005-0000-0000-0000EB1B0000}"/>
    <cellStyle name="Valuta 2 18" xfId="2595" xr:uid="{00000000-0005-0000-0000-0000EC1B0000}"/>
    <cellStyle name="Valuta 2 18 2" xfId="3829" xr:uid="{00000000-0005-0000-0000-0000ED1B0000}"/>
    <cellStyle name="Valuta 2 18 2 2" xfId="7501" xr:uid="{00000000-0005-0000-0000-0000EE1B0000}"/>
    <cellStyle name="Valuta 2 18 3" xfId="6269" xr:uid="{00000000-0005-0000-0000-0000EF1B0000}"/>
    <cellStyle name="Valuta 2 2" xfId="32" xr:uid="{00000000-0005-0000-0000-0000F01B0000}"/>
    <cellStyle name="Valuta 2 2 10" xfId="402" xr:uid="{00000000-0005-0000-0000-0000F11B0000}"/>
    <cellStyle name="Valuta 2 2 10 2" xfId="795" xr:uid="{00000000-0005-0000-0000-0000F21B0000}"/>
    <cellStyle name="Valuta 2 2 10 2 2" xfId="3326" xr:uid="{00000000-0005-0000-0000-0000F31B0000}"/>
    <cellStyle name="Valuta 2 2 10 2 2 2" xfId="6998" xr:uid="{00000000-0005-0000-0000-0000F41B0000}"/>
    <cellStyle name="Valuta 2 2 10 2 3" xfId="2092" xr:uid="{00000000-0005-0000-0000-0000F51B0000}"/>
    <cellStyle name="Valuta 2 2 10 2 3 2" xfId="5766" xr:uid="{00000000-0005-0000-0000-0000F61B0000}"/>
    <cellStyle name="Valuta 2 2 10 2 4" xfId="4558" xr:uid="{00000000-0005-0000-0000-0000F71B0000}"/>
    <cellStyle name="Valuta 2 2 10 3" xfId="1205" xr:uid="{00000000-0005-0000-0000-0000F81B0000}"/>
    <cellStyle name="Valuta 2 2 10 3 2" xfId="3736" xr:uid="{00000000-0005-0000-0000-0000F91B0000}"/>
    <cellStyle name="Valuta 2 2 10 3 2 2" xfId="7408" xr:uid="{00000000-0005-0000-0000-0000FA1B0000}"/>
    <cellStyle name="Valuta 2 2 10 3 3" xfId="2502" xr:uid="{00000000-0005-0000-0000-0000FB1B0000}"/>
    <cellStyle name="Valuta 2 2 10 3 3 2" xfId="6176" xr:uid="{00000000-0005-0000-0000-0000FC1B0000}"/>
    <cellStyle name="Valuta 2 2 10 3 4" xfId="4968" xr:uid="{00000000-0005-0000-0000-0000FD1B0000}"/>
    <cellStyle name="Valuta 2 2 10 4" xfId="2934" xr:uid="{00000000-0005-0000-0000-0000FE1B0000}"/>
    <cellStyle name="Valuta 2 2 10 4 2" xfId="6606" xr:uid="{00000000-0005-0000-0000-0000FF1B0000}"/>
    <cellStyle name="Valuta 2 2 10 5" xfId="1700" xr:uid="{00000000-0005-0000-0000-0000001C0000}"/>
    <cellStyle name="Valuta 2 2 10 5 2" xfId="5374" xr:uid="{00000000-0005-0000-0000-0000011C0000}"/>
    <cellStyle name="Valuta 2 2 10 6" xfId="4166" xr:uid="{00000000-0005-0000-0000-0000021C0000}"/>
    <cellStyle name="Valuta 2 2 11" xfId="484" xr:uid="{00000000-0005-0000-0000-0000031C0000}"/>
    <cellStyle name="Valuta 2 2 11 2" xfId="877" xr:uid="{00000000-0005-0000-0000-0000041C0000}"/>
    <cellStyle name="Valuta 2 2 11 2 2" xfId="3408" xr:uid="{00000000-0005-0000-0000-0000051C0000}"/>
    <cellStyle name="Valuta 2 2 11 2 2 2" xfId="7080" xr:uid="{00000000-0005-0000-0000-0000061C0000}"/>
    <cellStyle name="Valuta 2 2 11 2 3" xfId="2174" xr:uid="{00000000-0005-0000-0000-0000071C0000}"/>
    <cellStyle name="Valuta 2 2 11 2 3 2" xfId="5848" xr:uid="{00000000-0005-0000-0000-0000081C0000}"/>
    <cellStyle name="Valuta 2 2 11 2 4" xfId="4640" xr:uid="{00000000-0005-0000-0000-0000091C0000}"/>
    <cellStyle name="Valuta 2 2 11 3" xfId="1287" xr:uid="{00000000-0005-0000-0000-00000A1C0000}"/>
    <cellStyle name="Valuta 2 2 11 3 2" xfId="3818" xr:uid="{00000000-0005-0000-0000-00000B1C0000}"/>
    <cellStyle name="Valuta 2 2 11 3 2 2" xfId="7490" xr:uid="{00000000-0005-0000-0000-00000C1C0000}"/>
    <cellStyle name="Valuta 2 2 11 3 3" xfId="2584" xr:uid="{00000000-0005-0000-0000-00000D1C0000}"/>
    <cellStyle name="Valuta 2 2 11 3 3 2" xfId="6258" xr:uid="{00000000-0005-0000-0000-00000E1C0000}"/>
    <cellStyle name="Valuta 2 2 11 3 4" xfId="5050" xr:uid="{00000000-0005-0000-0000-00000F1C0000}"/>
    <cellStyle name="Valuta 2 2 11 4" xfId="3016" xr:uid="{00000000-0005-0000-0000-0000101C0000}"/>
    <cellStyle name="Valuta 2 2 11 4 2" xfId="6688" xr:uid="{00000000-0005-0000-0000-0000111C0000}"/>
    <cellStyle name="Valuta 2 2 11 5" xfId="1782" xr:uid="{00000000-0005-0000-0000-0000121C0000}"/>
    <cellStyle name="Valuta 2 2 11 5 2" xfId="5456" xr:uid="{00000000-0005-0000-0000-0000131C0000}"/>
    <cellStyle name="Valuta 2 2 11 6" xfId="4248" xr:uid="{00000000-0005-0000-0000-0000141C0000}"/>
    <cellStyle name="Valuta 2 2 12" xfId="131" xr:uid="{00000000-0005-0000-0000-0000151C0000}"/>
    <cellStyle name="Valuta 2 2 12 2" xfId="530" xr:uid="{00000000-0005-0000-0000-0000161C0000}"/>
    <cellStyle name="Valuta 2 2 12 2 2" xfId="3061" xr:uid="{00000000-0005-0000-0000-0000171C0000}"/>
    <cellStyle name="Valuta 2 2 12 2 2 2" xfId="6733" xr:uid="{00000000-0005-0000-0000-0000181C0000}"/>
    <cellStyle name="Valuta 2 2 12 2 3" xfId="1827" xr:uid="{00000000-0005-0000-0000-0000191C0000}"/>
    <cellStyle name="Valuta 2 2 12 2 3 2" xfId="5501" xr:uid="{00000000-0005-0000-0000-00001A1C0000}"/>
    <cellStyle name="Valuta 2 2 12 2 4" xfId="4293" xr:uid="{00000000-0005-0000-0000-00001B1C0000}"/>
    <cellStyle name="Valuta 2 2 12 3" xfId="940" xr:uid="{00000000-0005-0000-0000-00001C1C0000}"/>
    <cellStyle name="Valuta 2 2 12 3 2" xfId="3471" xr:uid="{00000000-0005-0000-0000-00001D1C0000}"/>
    <cellStyle name="Valuta 2 2 12 3 2 2" xfId="7143" xr:uid="{00000000-0005-0000-0000-00001E1C0000}"/>
    <cellStyle name="Valuta 2 2 12 3 3" xfId="2237" xr:uid="{00000000-0005-0000-0000-00001F1C0000}"/>
    <cellStyle name="Valuta 2 2 12 3 3 2" xfId="5911" xr:uid="{00000000-0005-0000-0000-0000201C0000}"/>
    <cellStyle name="Valuta 2 2 12 3 4" xfId="4703" xr:uid="{00000000-0005-0000-0000-0000211C0000}"/>
    <cellStyle name="Valuta 2 2 12 4" xfId="2669" xr:uid="{00000000-0005-0000-0000-0000221C0000}"/>
    <cellStyle name="Valuta 2 2 12 4 2" xfId="6341" xr:uid="{00000000-0005-0000-0000-0000231C0000}"/>
    <cellStyle name="Valuta 2 2 12 5" xfId="1435" xr:uid="{00000000-0005-0000-0000-0000241C0000}"/>
    <cellStyle name="Valuta 2 2 12 5 2" xfId="5109" xr:uid="{00000000-0005-0000-0000-0000251C0000}"/>
    <cellStyle name="Valuta 2 2 12 6" xfId="3901" xr:uid="{00000000-0005-0000-0000-0000261C0000}"/>
    <cellStyle name="Valuta 2 2 13" xfId="494" xr:uid="{00000000-0005-0000-0000-0000271C0000}"/>
    <cellStyle name="Valuta 2 2 13 2" xfId="3025" xr:uid="{00000000-0005-0000-0000-0000281C0000}"/>
    <cellStyle name="Valuta 2 2 13 2 2" xfId="6697" xr:uid="{00000000-0005-0000-0000-0000291C0000}"/>
    <cellStyle name="Valuta 2 2 13 3" xfId="1791" xr:uid="{00000000-0005-0000-0000-00002A1C0000}"/>
    <cellStyle name="Valuta 2 2 13 3 2" xfId="5465" xr:uid="{00000000-0005-0000-0000-00002B1C0000}"/>
    <cellStyle name="Valuta 2 2 13 4" xfId="4257" xr:uid="{00000000-0005-0000-0000-00002C1C0000}"/>
    <cellStyle name="Valuta 2 2 14" xfId="890" xr:uid="{00000000-0005-0000-0000-00002D1C0000}"/>
    <cellStyle name="Valuta 2 2 14 2" xfId="3421" xr:uid="{00000000-0005-0000-0000-00002E1C0000}"/>
    <cellStyle name="Valuta 2 2 14 2 2" xfId="7093" xr:uid="{00000000-0005-0000-0000-00002F1C0000}"/>
    <cellStyle name="Valuta 2 2 14 3" xfId="2187" xr:uid="{00000000-0005-0000-0000-0000301C0000}"/>
    <cellStyle name="Valuta 2 2 14 3 2" xfId="5861" xr:uid="{00000000-0005-0000-0000-0000311C0000}"/>
    <cellStyle name="Valuta 2 2 14 4" xfId="4653" xr:uid="{00000000-0005-0000-0000-0000321C0000}"/>
    <cellStyle name="Valuta 2 2 15" xfId="904" xr:uid="{00000000-0005-0000-0000-0000331C0000}"/>
    <cellStyle name="Valuta 2 2 15 2" xfId="3435" xr:uid="{00000000-0005-0000-0000-0000341C0000}"/>
    <cellStyle name="Valuta 2 2 15 2 2" xfId="7107" xr:uid="{00000000-0005-0000-0000-0000351C0000}"/>
    <cellStyle name="Valuta 2 2 15 3" xfId="2201" xr:uid="{00000000-0005-0000-0000-0000361C0000}"/>
    <cellStyle name="Valuta 2 2 15 3 2" xfId="5875" xr:uid="{00000000-0005-0000-0000-0000371C0000}"/>
    <cellStyle name="Valuta 2 2 15 4" xfId="4667" xr:uid="{00000000-0005-0000-0000-0000381C0000}"/>
    <cellStyle name="Valuta 2 2 16" xfId="2602" xr:uid="{00000000-0005-0000-0000-0000391C0000}"/>
    <cellStyle name="Valuta 2 2 16 2" xfId="3836" xr:uid="{00000000-0005-0000-0000-00003A1C0000}"/>
    <cellStyle name="Valuta 2 2 16 2 2" xfId="7508" xr:uid="{00000000-0005-0000-0000-00003B1C0000}"/>
    <cellStyle name="Valuta 2 2 16 3" xfId="6276" xr:uid="{00000000-0005-0000-0000-00003C1C0000}"/>
    <cellStyle name="Valuta 2 2 17" xfId="2633" xr:uid="{00000000-0005-0000-0000-00003D1C0000}"/>
    <cellStyle name="Valuta 2 2 17 2" xfId="6305" xr:uid="{00000000-0005-0000-0000-00003E1C0000}"/>
    <cellStyle name="Valuta 2 2 18" xfId="1399" xr:uid="{00000000-0005-0000-0000-00003F1C0000}"/>
    <cellStyle name="Valuta 2 2 18 2" xfId="5073" xr:uid="{00000000-0005-0000-0000-0000401C0000}"/>
    <cellStyle name="Valuta 2 2 19" xfId="3865" xr:uid="{00000000-0005-0000-0000-0000411C0000}"/>
    <cellStyle name="Valuta 2 2 2" xfId="100" xr:uid="{00000000-0005-0000-0000-0000421C0000}"/>
    <cellStyle name="Valuta 2 2 2 10" xfId="917" xr:uid="{00000000-0005-0000-0000-0000431C0000}"/>
    <cellStyle name="Valuta 2 2 2 10 2" xfId="3448" xr:uid="{00000000-0005-0000-0000-0000441C0000}"/>
    <cellStyle name="Valuta 2 2 2 10 2 2" xfId="7120" xr:uid="{00000000-0005-0000-0000-0000451C0000}"/>
    <cellStyle name="Valuta 2 2 2 10 3" xfId="2214" xr:uid="{00000000-0005-0000-0000-0000461C0000}"/>
    <cellStyle name="Valuta 2 2 2 10 3 2" xfId="5888" xr:uid="{00000000-0005-0000-0000-0000471C0000}"/>
    <cellStyle name="Valuta 2 2 2 10 4" xfId="4680" xr:uid="{00000000-0005-0000-0000-0000481C0000}"/>
    <cellStyle name="Valuta 2 2 2 11" xfId="2646" xr:uid="{00000000-0005-0000-0000-0000491C0000}"/>
    <cellStyle name="Valuta 2 2 2 11 2" xfId="6318" xr:uid="{00000000-0005-0000-0000-00004A1C0000}"/>
    <cellStyle name="Valuta 2 2 2 12" xfId="1412" xr:uid="{00000000-0005-0000-0000-00004B1C0000}"/>
    <cellStyle name="Valuta 2 2 2 12 2" xfId="5086" xr:uid="{00000000-0005-0000-0000-00004C1C0000}"/>
    <cellStyle name="Valuta 2 2 2 13" xfId="3878" xr:uid="{00000000-0005-0000-0000-00004D1C0000}"/>
    <cellStyle name="Valuta 2 2 2 2" xfId="159" xr:uid="{00000000-0005-0000-0000-00004E1C0000}"/>
    <cellStyle name="Valuta 2 2 2 2 2" xfId="249" xr:uid="{00000000-0005-0000-0000-00004F1C0000}"/>
    <cellStyle name="Valuta 2 2 2 2 2 2" xfId="362" xr:uid="{00000000-0005-0000-0000-0000501C0000}"/>
    <cellStyle name="Valuta 2 2 2 2 2 2 2" xfId="760" xr:uid="{00000000-0005-0000-0000-0000511C0000}"/>
    <cellStyle name="Valuta 2 2 2 2 2 2 2 2" xfId="3291" xr:uid="{00000000-0005-0000-0000-0000521C0000}"/>
    <cellStyle name="Valuta 2 2 2 2 2 2 2 2 2" xfId="6963" xr:uid="{00000000-0005-0000-0000-0000531C0000}"/>
    <cellStyle name="Valuta 2 2 2 2 2 2 2 3" xfId="2057" xr:uid="{00000000-0005-0000-0000-0000541C0000}"/>
    <cellStyle name="Valuta 2 2 2 2 2 2 2 3 2" xfId="5731" xr:uid="{00000000-0005-0000-0000-0000551C0000}"/>
    <cellStyle name="Valuta 2 2 2 2 2 2 2 4" xfId="4523" xr:uid="{00000000-0005-0000-0000-0000561C0000}"/>
    <cellStyle name="Valuta 2 2 2 2 2 2 3" xfId="1170" xr:uid="{00000000-0005-0000-0000-0000571C0000}"/>
    <cellStyle name="Valuta 2 2 2 2 2 2 3 2" xfId="3701" xr:uid="{00000000-0005-0000-0000-0000581C0000}"/>
    <cellStyle name="Valuta 2 2 2 2 2 2 3 2 2" xfId="7373" xr:uid="{00000000-0005-0000-0000-0000591C0000}"/>
    <cellStyle name="Valuta 2 2 2 2 2 2 3 3" xfId="2467" xr:uid="{00000000-0005-0000-0000-00005A1C0000}"/>
    <cellStyle name="Valuta 2 2 2 2 2 2 3 3 2" xfId="6141" xr:uid="{00000000-0005-0000-0000-00005B1C0000}"/>
    <cellStyle name="Valuta 2 2 2 2 2 2 3 4" xfId="4933" xr:uid="{00000000-0005-0000-0000-00005C1C0000}"/>
    <cellStyle name="Valuta 2 2 2 2 2 2 4" xfId="2899" xr:uid="{00000000-0005-0000-0000-00005D1C0000}"/>
    <cellStyle name="Valuta 2 2 2 2 2 2 4 2" xfId="6571" xr:uid="{00000000-0005-0000-0000-00005E1C0000}"/>
    <cellStyle name="Valuta 2 2 2 2 2 2 5" xfId="1665" xr:uid="{00000000-0005-0000-0000-00005F1C0000}"/>
    <cellStyle name="Valuta 2 2 2 2 2 2 5 2" xfId="5339" xr:uid="{00000000-0005-0000-0000-0000601C0000}"/>
    <cellStyle name="Valuta 2 2 2 2 2 2 6" xfId="4131" xr:uid="{00000000-0005-0000-0000-0000611C0000}"/>
    <cellStyle name="Valuta 2 2 2 2 2 3" xfId="648" xr:uid="{00000000-0005-0000-0000-0000621C0000}"/>
    <cellStyle name="Valuta 2 2 2 2 2 3 2" xfId="3179" xr:uid="{00000000-0005-0000-0000-0000631C0000}"/>
    <cellStyle name="Valuta 2 2 2 2 2 3 2 2" xfId="6851" xr:uid="{00000000-0005-0000-0000-0000641C0000}"/>
    <cellStyle name="Valuta 2 2 2 2 2 3 3" xfId="1945" xr:uid="{00000000-0005-0000-0000-0000651C0000}"/>
    <cellStyle name="Valuta 2 2 2 2 2 3 3 2" xfId="5619" xr:uid="{00000000-0005-0000-0000-0000661C0000}"/>
    <cellStyle name="Valuta 2 2 2 2 2 3 4" xfId="4411" xr:uid="{00000000-0005-0000-0000-0000671C0000}"/>
    <cellStyle name="Valuta 2 2 2 2 2 4" xfId="1058" xr:uid="{00000000-0005-0000-0000-0000681C0000}"/>
    <cellStyle name="Valuta 2 2 2 2 2 4 2" xfId="3589" xr:uid="{00000000-0005-0000-0000-0000691C0000}"/>
    <cellStyle name="Valuta 2 2 2 2 2 4 2 2" xfId="7261" xr:uid="{00000000-0005-0000-0000-00006A1C0000}"/>
    <cellStyle name="Valuta 2 2 2 2 2 4 3" xfId="2355" xr:uid="{00000000-0005-0000-0000-00006B1C0000}"/>
    <cellStyle name="Valuta 2 2 2 2 2 4 3 2" xfId="6029" xr:uid="{00000000-0005-0000-0000-00006C1C0000}"/>
    <cellStyle name="Valuta 2 2 2 2 2 4 4" xfId="4821" xr:uid="{00000000-0005-0000-0000-00006D1C0000}"/>
    <cellStyle name="Valuta 2 2 2 2 2 5" xfId="2787" xr:uid="{00000000-0005-0000-0000-00006E1C0000}"/>
    <cellStyle name="Valuta 2 2 2 2 2 5 2" xfId="6459" xr:uid="{00000000-0005-0000-0000-00006F1C0000}"/>
    <cellStyle name="Valuta 2 2 2 2 2 6" xfId="1553" xr:uid="{00000000-0005-0000-0000-0000701C0000}"/>
    <cellStyle name="Valuta 2 2 2 2 2 6 2" xfId="5227" xr:uid="{00000000-0005-0000-0000-0000711C0000}"/>
    <cellStyle name="Valuta 2 2 2 2 2 7" xfId="4019" xr:uid="{00000000-0005-0000-0000-0000721C0000}"/>
    <cellStyle name="Valuta 2 2 2 2 3" xfId="308" xr:uid="{00000000-0005-0000-0000-0000731C0000}"/>
    <cellStyle name="Valuta 2 2 2 2 3 2" xfId="706" xr:uid="{00000000-0005-0000-0000-0000741C0000}"/>
    <cellStyle name="Valuta 2 2 2 2 3 2 2" xfId="3237" xr:uid="{00000000-0005-0000-0000-0000751C0000}"/>
    <cellStyle name="Valuta 2 2 2 2 3 2 2 2" xfId="6909" xr:uid="{00000000-0005-0000-0000-0000761C0000}"/>
    <cellStyle name="Valuta 2 2 2 2 3 2 3" xfId="2003" xr:uid="{00000000-0005-0000-0000-0000771C0000}"/>
    <cellStyle name="Valuta 2 2 2 2 3 2 3 2" xfId="5677" xr:uid="{00000000-0005-0000-0000-0000781C0000}"/>
    <cellStyle name="Valuta 2 2 2 2 3 2 4" xfId="4469" xr:uid="{00000000-0005-0000-0000-0000791C0000}"/>
    <cellStyle name="Valuta 2 2 2 2 3 3" xfId="1116" xr:uid="{00000000-0005-0000-0000-00007A1C0000}"/>
    <cellStyle name="Valuta 2 2 2 2 3 3 2" xfId="3647" xr:uid="{00000000-0005-0000-0000-00007B1C0000}"/>
    <cellStyle name="Valuta 2 2 2 2 3 3 2 2" xfId="7319" xr:uid="{00000000-0005-0000-0000-00007C1C0000}"/>
    <cellStyle name="Valuta 2 2 2 2 3 3 3" xfId="2413" xr:uid="{00000000-0005-0000-0000-00007D1C0000}"/>
    <cellStyle name="Valuta 2 2 2 2 3 3 3 2" xfId="6087" xr:uid="{00000000-0005-0000-0000-00007E1C0000}"/>
    <cellStyle name="Valuta 2 2 2 2 3 3 4" xfId="4879" xr:uid="{00000000-0005-0000-0000-00007F1C0000}"/>
    <cellStyle name="Valuta 2 2 2 2 3 4" xfId="2845" xr:uid="{00000000-0005-0000-0000-0000801C0000}"/>
    <cellStyle name="Valuta 2 2 2 2 3 4 2" xfId="6517" xr:uid="{00000000-0005-0000-0000-0000811C0000}"/>
    <cellStyle name="Valuta 2 2 2 2 3 5" xfId="1611" xr:uid="{00000000-0005-0000-0000-0000821C0000}"/>
    <cellStyle name="Valuta 2 2 2 2 3 5 2" xfId="5285" xr:uid="{00000000-0005-0000-0000-0000831C0000}"/>
    <cellStyle name="Valuta 2 2 2 2 3 6" xfId="4077" xr:uid="{00000000-0005-0000-0000-0000841C0000}"/>
    <cellStyle name="Valuta 2 2 2 2 4" xfId="430" xr:uid="{00000000-0005-0000-0000-0000851C0000}"/>
    <cellStyle name="Valuta 2 2 2 2 4 2" xfId="823" xr:uid="{00000000-0005-0000-0000-0000861C0000}"/>
    <cellStyle name="Valuta 2 2 2 2 4 2 2" xfId="3354" xr:uid="{00000000-0005-0000-0000-0000871C0000}"/>
    <cellStyle name="Valuta 2 2 2 2 4 2 2 2" xfId="7026" xr:uid="{00000000-0005-0000-0000-0000881C0000}"/>
    <cellStyle name="Valuta 2 2 2 2 4 2 3" xfId="2120" xr:uid="{00000000-0005-0000-0000-0000891C0000}"/>
    <cellStyle name="Valuta 2 2 2 2 4 2 3 2" xfId="5794" xr:uid="{00000000-0005-0000-0000-00008A1C0000}"/>
    <cellStyle name="Valuta 2 2 2 2 4 2 4" xfId="4586" xr:uid="{00000000-0005-0000-0000-00008B1C0000}"/>
    <cellStyle name="Valuta 2 2 2 2 4 3" xfId="1233" xr:uid="{00000000-0005-0000-0000-00008C1C0000}"/>
    <cellStyle name="Valuta 2 2 2 2 4 3 2" xfId="3764" xr:uid="{00000000-0005-0000-0000-00008D1C0000}"/>
    <cellStyle name="Valuta 2 2 2 2 4 3 2 2" xfId="7436" xr:uid="{00000000-0005-0000-0000-00008E1C0000}"/>
    <cellStyle name="Valuta 2 2 2 2 4 3 3" xfId="2530" xr:uid="{00000000-0005-0000-0000-00008F1C0000}"/>
    <cellStyle name="Valuta 2 2 2 2 4 3 3 2" xfId="6204" xr:uid="{00000000-0005-0000-0000-0000901C0000}"/>
    <cellStyle name="Valuta 2 2 2 2 4 3 4" xfId="4996" xr:uid="{00000000-0005-0000-0000-0000911C0000}"/>
    <cellStyle name="Valuta 2 2 2 2 4 4" xfId="2962" xr:uid="{00000000-0005-0000-0000-0000921C0000}"/>
    <cellStyle name="Valuta 2 2 2 2 4 4 2" xfId="6634" xr:uid="{00000000-0005-0000-0000-0000931C0000}"/>
    <cellStyle name="Valuta 2 2 2 2 4 5" xfId="1728" xr:uid="{00000000-0005-0000-0000-0000941C0000}"/>
    <cellStyle name="Valuta 2 2 2 2 4 5 2" xfId="5402" xr:uid="{00000000-0005-0000-0000-0000951C0000}"/>
    <cellStyle name="Valuta 2 2 2 2 4 6" xfId="4194" xr:uid="{00000000-0005-0000-0000-0000961C0000}"/>
    <cellStyle name="Valuta 2 2 2 2 5" xfId="558" xr:uid="{00000000-0005-0000-0000-0000971C0000}"/>
    <cellStyle name="Valuta 2 2 2 2 5 2" xfId="3089" xr:uid="{00000000-0005-0000-0000-0000981C0000}"/>
    <cellStyle name="Valuta 2 2 2 2 5 2 2" xfId="6761" xr:uid="{00000000-0005-0000-0000-0000991C0000}"/>
    <cellStyle name="Valuta 2 2 2 2 5 3" xfId="1855" xr:uid="{00000000-0005-0000-0000-00009A1C0000}"/>
    <cellStyle name="Valuta 2 2 2 2 5 3 2" xfId="5529" xr:uid="{00000000-0005-0000-0000-00009B1C0000}"/>
    <cellStyle name="Valuta 2 2 2 2 5 4" xfId="4321" xr:uid="{00000000-0005-0000-0000-00009C1C0000}"/>
    <cellStyle name="Valuta 2 2 2 2 6" xfId="968" xr:uid="{00000000-0005-0000-0000-00009D1C0000}"/>
    <cellStyle name="Valuta 2 2 2 2 6 2" xfId="3499" xr:uid="{00000000-0005-0000-0000-00009E1C0000}"/>
    <cellStyle name="Valuta 2 2 2 2 6 2 2" xfId="7171" xr:uid="{00000000-0005-0000-0000-00009F1C0000}"/>
    <cellStyle name="Valuta 2 2 2 2 6 3" xfId="2265" xr:uid="{00000000-0005-0000-0000-0000A01C0000}"/>
    <cellStyle name="Valuta 2 2 2 2 6 3 2" xfId="5939" xr:uid="{00000000-0005-0000-0000-0000A11C0000}"/>
    <cellStyle name="Valuta 2 2 2 2 6 4" xfId="4731" xr:uid="{00000000-0005-0000-0000-0000A21C0000}"/>
    <cellStyle name="Valuta 2 2 2 2 7" xfId="2697" xr:uid="{00000000-0005-0000-0000-0000A31C0000}"/>
    <cellStyle name="Valuta 2 2 2 2 7 2" xfId="6369" xr:uid="{00000000-0005-0000-0000-0000A41C0000}"/>
    <cellStyle name="Valuta 2 2 2 2 8" xfId="1463" xr:uid="{00000000-0005-0000-0000-0000A51C0000}"/>
    <cellStyle name="Valuta 2 2 2 2 8 2" xfId="5137" xr:uid="{00000000-0005-0000-0000-0000A61C0000}"/>
    <cellStyle name="Valuta 2 2 2 2 9" xfId="3929" xr:uid="{00000000-0005-0000-0000-0000A71C0000}"/>
    <cellStyle name="Valuta 2 2 2 3" xfId="175" xr:uid="{00000000-0005-0000-0000-0000A81C0000}"/>
    <cellStyle name="Valuta 2 2 2 3 2" xfId="344" xr:uid="{00000000-0005-0000-0000-0000A91C0000}"/>
    <cellStyle name="Valuta 2 2 2 3 2 2" xfId="742" xr:uid="{00000000-0005-0000-0000-0000AA1C0000}"/>
    <cellStyle name="Valuta 2 2 2 3 2 2 2" xfId="3273" xr:uid="{00000000-0005-0000-0000-0000AB1C0000}"/>
    <cellStyle name="Valuta 2 2 2 3 2 2 2 2" xfId="6945" xr:uid="{00000000-0005-0000-0000-0000AC1C0000}"/>
    <cellStyle name="Valuta 2 2 2 3 2 2 3" xfId="2039" xr:uid="{00000000-0005-0000-0000-0000AD1C0000}"/>
    <cellStyle name="Valuta 2 2 2 3 2 2 3 2" xfId="5713" xr:uid="{00000000-0005-0000-0000-0000AE1C0000}"/>
    <cellStyle name="Valuta 2 2 2 3 2 2 4" xfId="4505" xr:uid="{00000000-0005-0000-0000-0000AF1C0000}"/>
    <cellStyle name="Valuta 2 2 2 3 2 3" xfId="1152" xr:uid="{00000000-0005-0000-0000-0000B01C0000}"/>
    <cellStyle name="Valuta 2 2 2 3 2 3 2" xfId="3683" xr:uid="{00000000-0005-0000-0000-0000B11C0000}"/>
    <cellStyle name="Valuta 2 2 2 3 2 3 2 2" xfId="7355" xr:uid="{00000000-0005-0000-0000-0000B21C0000}"/>
    <cellStyle name="Valuta 2 2 2 3 2 3 3" xfId="2449" xr:uid="{00000000-0005-0000-0000-0000B31C0000}"/>
    <cellStyle name="Valuta 2 2 2 3 2 3 3 2" xfId="6123" xr:uid="{00000000-0005-0000-0000-0000B41C0000}"/>
    <cellStyle name="Valuta 2 2 2 3 2 3 4" xfId="4915" xr:uid="{00000000-0005-0000-0000-0000B51C0000}"/>
    <cellStyle name="Valuta 2 2 2 3 2 4" xfId="2881" xr:uid="{00000000-0005-0000-0000-0000B61C0000}"/>
    <cellStyle name="Valuta 2 2 2 3 2 4 2" xfId="6553" xr:uid="{00000000-0005-0000-0000-0000B71C0000}"/>
    <cellStyle name="Valuta 2 2 2 3 2 5" xfId="1647" xr:uid="{00000000-0005-0000-0000-0000B81C0000}"/>
    <cellStyle name="Valuta 2 2 2 3 2 5 2" xfId="5321" xr:uid="{00000000-0005-0000-0000-0000B91C0000}"/>
    <cellStyle name="Valuta 2 2 2 3 2 6" xfId="4113" xr:uid="{00000000-0005-0000-0000-0000BA1C0000}"/>
    <cellStyle name="Valuta 2 2 2 3 3" xfId="448" xr:uid="{00000000-0005-0000-0000-0000BB1C0000}"/>
    <cellStyle name="Valuta 2 2 2 3 3 2" xfId="841" xr:uid="{00000000-0005-0000-0000-0000BC1C0000}"/>
    <cellStyle name="Valuta 2 2 2 3 3 2 2" xfId="3372" xr:uid="{00000000-0005-0000-0000-0000BD1C0000}"/>
    <cellStyle name="Valuta 2 2 2 3 3 2 2 2" xfId="7044" xr:uid="{00000000-0005-0000-0000-0000BE1C0000}"/>
    <cellStyle name="Valuta 2 2 2 3 3 2 3" xfId="2138" xr:uid="{00000000-0005-0000-0000-0000BF1C0000}"/>
    <cellStyle name="Valuta 2 2 2 3 3 2 3 2" xfId="5812" xr:uid="{00000000-0005-0000-0000-0000C01C0000}"/>
    <cellStyle name="Valuta 2 2 2 3 3 2 4" xfId="4604" xr:uid="{00000000-0005-0000-0000-0000C11C0000}"/>
    <cellStyle name="Valuta 2 2 2 3 3 3" xfId="1251" xr:uid="{00000000-0005-0000-0000-0000C21C0000}"/>
    <cellStyle name="Valuta 2 2 2 3 3 3 2" xfId="3782" xr:uid="{00000000-0005-0000-0000-0000C31C0000}"/>
    <cellStyle name="Valuta 2 2 2 3 3 3 2 2" xfId="7454" xr:uid="{00000000-0005-0000-0000-0000C41C0000}"/>
    <cellStyle name="Valuta 2 2 2 3 3 3 3" xfId="2548" xr:uid="{00000000-0005-0000-0000-0000C51C0000}"/>
    <cellStyle name="Valuta 2 2 2 3 3 3 3 2" xfId="6222" xr:uid="{00000000-0005-0000-0000-0000C61C0000}"/>
    <cellStyle name="Valuta 2 2 2 3 3 3 4" xfId="5014" xr:uid="{00000000-0005-0000-0000-0000C71C0000}"/>
    <cellStyle name="Valuta 2 2 2 3 3 4" xfId="2980" xr:uid="{00000000-0005-0000-0000-0000C81C0000}"/>
    <cellStyle name="Valuta 2 2 2 3 3 4 2" xfId="6652" xr:uid="{00000000-0005-0000-0000-0000C91C0000}"/>
    <cellStyle name="Valuta 2 2 2 3 3 5" xfId="1746" xr:uid="{00000000-0005-0000-0000-0000CA1C0000}"/>
    <cellStyle name="Valuta 2 2 2 3 3 5 2" xfId="5420" xr:uid="{00000000-0005-0000-0000-0000CB1C0000}"/>
    <cellStyle name="Valuta 2 2 2 3 3 6" xfId="4212" xr:uid="{00000000-0005-0000-0000-0000CC1C0000}"/>
    <cellStyle name="Valuta 2 2 2 3 4" xfId="574" xr:uid="{00000000-0005-0000-0000-0000CD1C0000}"/>
    <cellStyle name="Valuta 2 2 2 3 4 2" xfId="3105" xr:uid="{00000000-0005-0000-0000-0000CE1C0000}"/>
    <cellStyle name="Valuta 2 2 2 3 4 2 2" xfId="6777" xr:uid="{00000000-0005-0000-0000-0000CF1C0000}"/>
    <cellStyle name="Valuta 2 2 2 3 4 3" xfId="1871" xr:uid="{00000000-0005-0000-0000-0000D01C0000}"/>
    <cellStyle name="Valuta 2 2 2 3 4 3 2" xfId="5545" xr:uid="{00000000-0005-0000-0000-0000D11C0000}"/>
    <cellStyle name="Valuta 2 2 2 3 4 4" xfId="4337" xr:uid="{00000000-0005-0000-0000-0000D21C0000}"/>
    <cellStyle name="Valuta 2 2 2 3 5" xfId="984" xr:uid="{00000000-0005-0000-0000-0000D31C0000}"/>
    <cellStyle name="Valuta 2 2 2 3 5 2" xfId="3515" xr:uid="{00000000-0005-0000-0000-0000D41C0000}"/>
    <cellStyle name="Valuta 2 2 2 3 5 2 2" xfId="7187" xr:uid="{00000000-0005-0000-0000-0000D51C0000}"/>
    <cellStyle name="Valuta 2 2 2 3 5 3" xfId="2281" xr:uid="{00000000-0005-0000-0000-0000D61C0000}"/>
    <cellStyle name="Valuta 2 2 2 3 5 3 2" xfId="5955" xr:uid="{00000000-0005-0000-0000-0000D71C0000}"/>
    <cellStyle name="Valuta 2 2 2 3 5 4" xfId="4747" xr:uid="{00000000-0005-0000-0000-0000D81C0000}"/>
    <cellStyle name="Valuta 2 2 2 3 6" xfId="2713" xr:uid="{00000000-0005-0000-0000-0000D91C0000}"/>
    <cellStyle name="Valuta 2 2 2 3 6 2" xfId="6385" xr:uid="{00000000-0005-0000-0000-0000DA1C0000}"/>
    <cellStyle name="Valuta 2 2 2 3 7" xfId="1479" xr:uid="{00000000-0005-0000-0000-0000DB1C0000}"/>
    <cellStyle name="Valuta 2 2 2 3 7 2" xfId="5153" xr:uid="{00000000-0005-0000-0000-0000DC1C0000}"/>
    <cellStyle name="Valuta 2 2 2 3 8" xfId="3945" xr:uid="{00000000-0005-0000-0000-0000DD1C0000}"/>
    <cellStyle name="Valuta 2 2 2 4" xfId="202" xr:uid="{00000000-0005-0000-0000-0000DE1C0000}"/>
    <cellStyle name="Valuta 2 2 2 4 2" xfId="475" xr:uid="{00000000-0005-0000-0000-0000DF1C0000}"/>
    <cellStyle name="Valuta 2 2 2 4 2 2" xfId="868" xr:uid="{00000000-0005-0000-0000-0000E01C0000}"/>
    <cellStyle name="Valuta 2 2 2 4 2 2 2" xfId="3399" xr:uid="{00000000-0005-0000-0000-0000E11C0000}"/>
    <cellStyle name="Valuta 2 2 2 4 2 2 2 2" xfId="7071" xr:uid="{00000000-0005-0000-0000-0000E21C0000}"/>
    <cellStyle name="Valuta 2 2 2 4 2 2 3" xfId="2165" xr:uid="{00000000-0005-0000-0000-0000E31C0000}"/>
    <cellStyle name="Valuta 2 2 2 4 2 2 3 2" xfId="5839" xr:uid="{00000000-0005-0000-0000-0000E41C0000}"/>
    <cellStyle name="Valuta 2 2 2 4 2 2 4" xfId="4631" xr:uid="{00000000-0005-0000-0000-0000E51C0000}"/>
    <cellStyle name="Valuta 2 2 2 4 2 3" xfId="1278" xr:uid="{00000000-0005-0000-0000-0000E61C0000}"/>
    <cellStyle name="Valuta 2 2 2 4 2 3 2" xfId="3809" xr:uid="{00000000-0005-0000-0000-0000E71C0000}"/>
    <cellStyle name="Valuta 2 2 2 4 2 3 2 2" xfId="7481" xr:uid="{00000000-0005-0000-0000-0000E81C0000}"/>
    <cellStyle name="Valuta 2 2 2 4 2 3 3" xfId="2575" xr:uid="{00000000-0005-0000-0000-0000E91C0000}"/>
    <cellStyle name="Valuta 2 2 2 4 2 3 3 2" xfId="6249" xr:uid="{00000000-0005-0000-0000-0000EA1C0000}"/>
    <cellStyle name="Valuta 2 2 2 4 2 3 4" xfId="5041" xr:uid="{00000000-0005-0000-0000-0000EB1C0000}"/>
    <cellStyle name="Valuta 2 2 2 4 2 4" xfId="3007" xr:uid="{00000000-0005-0000-0000-0000EC1C0000}"/>
    <cellStyle name="Valuta 2 2 2 4 2 4 2" xfId="6679" xr:uid="{00000000-0005-0000-0000-0000ED1C0000}"/>
    <cellStyle name="Valuta 2 2 2 4 2 5" xfId="1773" xr:uid="{00000000-0005-0000-0000-0000EE1C0000}"/>
    <cellStyle name="Valuta 2 2 2 4 2 5 2" xfId="5447" xr:uid="{00000000-0005-0000-0000-0000EF1C0000}"/>
    <cellStyle name="Valuta 2 2 2 4 2 6" xfId="4239" xr:uid="{00000000-0005-0000-0000-0000F01C0000}"/>
    <cellStyle name="Valuta 2 2 2 4 3" xfId="601" xr:uid="{00000000-0005-0000-0000-0000F11C0000}"/>
    <cellStyle name="Valuta 2 2 2 4 3 2" xfId="3132" xr:uid="{00000000-0005-0000-0000-0000F21C0000}"/>
    <cellStyle name="Valuta 2 2 2 4 3 2 2" xfId="6804" xr:uid="{00000000-0005-0000-0000-0000F31C0000}"/>
    <cellStyle name="Valuta 2 2 2 4 3 3" xfId="1898" xr:uid="{00000000-0005-0000-0000-0000F41C0000}"/>
    <cellStyle name="Valuta 2 2 2 4 3 3 2" xfId="5572" xr:uid="{00000000-0005-0000-0000-0000F51C0000}"/>
    <cellStyle name="Valuta 2 2 2 4 3 4" xfId="4364" xr:uid="{00000000-0005-0000-0000-0000F61C0000}"/>
    <cellStyle name="Valuta 2 2 2 4 4" xfId="1011" xr:uid="{00000000-0005-0000-0000-0000F71C0000}"/>
    <cellStyle name="Valuta 2 2 2 4 4 2" xfId="3542" xr:uid="{00000000-0005-0000-0000-0000F81C0000}"/>
    <cellStyle name="Valuta 2 2 2 4 4 2 2" xfId="7214" xr:uid="{00000000-0005-0000-0000-0000F91C0000}"/>
    <cellStyle name="Valuta 2 2 2 4 4 3" xfId="2308" xr:uid="{00000000-0005-0000-0000-0000FA1C0000}"/>
    <cellStyle name="Valuta 2 2 2 4 4 3 2" xfId="5982" xr:uid="{00000000-0005-0000-0000-0000FB1C0000}"/>
    <cellStyle name="Valuta 2 2 2 4 4 4" xfId="4774" xr:uid="{00000000-0005-0000-0000-0000FC1C0000}"/>
    <cellStyle name="Valuta 2 2 2 4 5" xfId="2740" xr:uid="{00000000-0005-0000-0000-0000FD1C0000}"/>
    <cellStyle name="Valuta 2 2 2 4 5 2" xfId="6412" xr:uid="{00000000-0005-0000-0000-0000FE1C0000}"/>
    <cellStyle name="Valuta 2 2 2 4 6" xfId="1506" xr:uid="{00000000-0005-0000-0000-0000FF1C0000}"/>
    <cellStyle name="Valuta 2 2 2 4 6 2" xfId="5180" xr:uid="{00000000-0005-0000-0000-0000001D0000}"/>
    <cellStyle name="Valuta 2 2 2 4 7" xfId="3972" xr:uid="{00000000-0005-0000-0000-0000011D0000}"/>
    <cellStyle name="Valuta 2 2 2 5" xfId="229" xr:uid="{00000000-0005-0000-0000-0000021D0000}"/>
    <cellStyle name="Valuta 2 2 2 5 2" xfId="628" xr:uid="{00000000-0005-0000-0000-0000031D0000}"/>
    <cellStyle name="Valuta 2 2 2 5 2 2" xfId="3159" xr:uid="{00000000-0005-0000-0000-0000041D0000}"/>
    <cellStyle name="Valuta 2 2 2 5 2 2 2" xfId="6831" xr:uid="{00000000-0005-0000-0000-0000051D0000}"/>
    <cellStyle name="Valuta 2 2 2 5 2 3" xfId="1925" xr:uid="{00000000-0005-0000-0000-0000061D0000}"/>
    <cellStyle name="Valuta 2 2 2 5 2 3 2" xfId="5599" xr:uid="{00000000-0005-0000-0000-0000071D0000}"/>
    <cellStyle name="Valuta 2 2 2 5 2 4" xfId="4391" xr:uid="{00000000-0005-0000-0000-0000081D0000}"/>
    <cellStyle name="Valuta 2 2 2 5 3" xfId="1038" xr:uid="{00000000-0005-0000-0000-0000091D0000}"/>
    <cellStyle name="Valuta 2 2 2 5 3 2" xfId="3569" xr:uid="{00000000-0005-0000-0000-00000A1D0000}"/>
    <cellStyle name="Valuta 2 2 2 5 3 2 2" xfId="7241" xr:uid="{00000000-0005-0000-0000-00000B1D0000}"/>
    <cellStyle name="Valuta 2 2 2 5 3 3" xfId="2335" xr:uid="{00000000-0005-0000-0000-00000C1D0000}"/>
    <cellStyle name="Valuta 2 2 2 5 3 3 2" xfId="6009" xr:uid="{00000000-0005-0000-0000-00000D1D0000}"/>
    <cellStyle name="Valuta 2 2 2 5 3 4" xfId="4801" xr:uid="{00000000-0005-0000-0000-00000E1D0000}"/>
    <cellStyle name="Valuta 2 2 2 5 4" xfId="2767" xr:uid="{00000000-0005-0000-0000-00000F1D0000}"/>
    <cellStyle name="Valuta 2 2 2 5 4 2" xfId="6439" xr:uid="{00000000-0005-0000-0000-0000101D0000}"/>
    <cellStyle name="Valuta 2 2 2 5 5" xfId="1533" xr:uid="{00000000-0005-0000-0000-0000111D0000}"/>
    <cellStyle name="Valuta 2 2 2 5 5 2" xfId="5207" xr:uid="{00000000-0005-0000-0000-0000121D0000}"/>
    <cellStyle name="Valuta 2 2 2 5 6" xfId="3999" xr:uid="{00000000-0005-0000-0000-0000131D0000}"/>
    <cellStyle name="Valuta 2 2 2 6" xfId="290" xr:uid="{00000000-0005-0000-0000-0000141D0000}"/>
    <cellStyle name="Valuta 2 2 2 6 2" xfId="688" xr:uid="{00000000-0005-0000-0000-0000151D0000}"/>
    <cellStyle name="Valuta 2 2 2 6 2 2" xfId="3219" xr:uid="{00000000-0005-0000-0000-0000161D0000}"/>
    <cellStyle name="Valuta 2 2 2 6 2 2 2" xfId="6891" xr:uid="{00000000-0005-0000-0000-0000171D0000}"/>
    <cellStyle name="Valuta 2 2 2 6 2 3" xfId="1985" xr:uid="{00000000-0005-0000-0000-0000181D0000}"/>
    <cellStyle name="Valuta 2 2 2 6 2 3 2" xfId="5659" xr:uid="{00000000-0005-0000-0000-0000191D0000}"/>
    <cellStyle name="Valuta 2 2 2 6 2 4" xfId="4451" xr:uid="{00000000-0005-0000-0000-00001A1D0000}"/>
    <cellStyle name="Valuta 2 2 2 6 3" xfId="1098" xr:uid="{00000000-0005-0000-0000-00001B1D0000}"/>
    <cellStyle name="Valuta 2 2 2 6 3 2" xfId="3629" xr:uid="{00000000-0005-0000-0000-00001C1D0000}"/>
    <cellStyle name="Valuta 2 2 2 6 3 2 2" xfId="7301" xr:uid="{00000000-0005-0000-0000-00001D1D0000}"/>
    <cellStyle name="Valuta 2 2 2 6 3 3" xfId="2395" xr:uid="{00000000-0005-0000-0000-00001E1D0000}"/>
    <cellStyle name="Valuta 2 2 2 6 3 3 2" xfId="6069" xr:uid="{00000000-0005-0000-0000-00001F1D0000}"/>
    <cellStyle name="Valuta 2 2 2 6 3 4" xfId="4861" xr:uid="{00000000-0005-0000-0000-0000201D0000}"/>
    <cellStyle name="Valuta 2 2 2 6 4" xfId="2827" xr:uid="{00000000-0005-0000-0000-0000211D0000}"/>
    <cellStyle name="Valuta 2 2 2 6 4 2" xfId="6499" xr:uid="{00000000-0005-0000-0000-0000221D0000}"/>
    <cellStyle name="Valuta 2 2 2 6 5" xfId="1593" xr:uid="{00000000-0005-0000-0000-0000231D0000}"/>
    <cellStyle name="Valuta 2 2 2 6 5 2" xfId="5267" xr:uid="{00000000-0005-0000-0000-0000241D0000}"/>
    <cellStyle name="Valuta 2 2 2 6 6" xfId="4059" xr:uid="{00000000-0005-0000-0000-0000251D0000}"/>
    <cellStyle name="Valuta 2 2 2 7" xfId="411" xr:uid="{00000000-0005-0000-0000-0000261D0000}"/>
    <cellStyle name="Valuta 2 2 2 7 2" xfId="804" xr:uid="{00000000-0005-0000-0000-0000271D0000}"/>
    <cellStyle name="Valuta 2 2 2 7 2 2" xfId="3335" xr:uid="{00000000-0005-0000-0000-0000281D0000}"/>
    <cellStyle name="Valuta 2 2 2 7 2 2 2" xfId="7007" xr:uid="{00000000-0005-0000-0000-0000291D0000}"/>
    <cellStyle name="Valuta 2 2 2 7 2 3" xfId="2101" xr:uid="{00000000-0005-0000-0000-00002A1D0000}"/>
    <cellStyle name="Valuta 2 2 2 7 2 3 2" xfId="5775" xr:uid="{00000000-0005-0000-0000-00002B1D0000}"/>
    <cellStyle name="Valuta 2 2 2 7 2 4" xfId="4567" xr:uid="{00000000-0005-0000-0000-00002C1D0000}"/>
    <cellStyle name="Valuta 2 2 2 7 3" xfId="1214" xr:uid="{00000000-0005-0000-0000-00002D1D0000}"/>
    <cellStyle name="Valuta 2 2 2 7 3 2" xfId="3745" xr:uid="{00000000-0005-0000-0000-00002E1D0000}"/>
    <cellStyle name="Valuta 2 2 2 7 3 2 2" xfId="7417" xr:uid="{00000000-0005-0000-0000-00002F1D0000}"/>
    <cellStyle name="Valuta 2 2 2 7 3 3" xfId="2511" xr:uid="{00000000-0005-0000-0000-0000301D0000}"/>
    <cellStyle name="Valuta 2 2 2 7 3 3 2" xfId="6185" xr:uid="{00000000-0005-0000-0000-0000311D0000}"/>
    <cellStyle name="Valuta 2 2 2 7 3 4" xfId="4977" xr:uid="{00000000-0005-0000-0000-0000321D0000}"/>
    <cellStyle name="Valuta 2 2 2 7 4" xfId="2943" xr:uid="{00000000-0005-0000-0000-0000331D0000}"/>
    <cellStyle name="Valuta 2 2 2 7 4 2" xfId="6615" xr:uid="{00000000-0005-0000-0000-0000341D0000}"/>
    <cellStyle name="Valuta 2 2 2 7 5" xfId="1709" xr:uid="{00000000-0005-0000-0000-0000351D0000}"/>
    <cellStyle name="Valuta 2 2 2 7 5 2" xfId="5383" xr:uid="{00000000-0005-0000-0000-0000361D0000}"/>
    <cellStyle name="Valuta 2 2 2 7 6" xfId="4175" xr:uid="{00000000-0005-0000-0000-0000371D0000}"/>
    <cellStyle name="Valuta 2 2 2 8" xfId="140" xr:uid="{00000000-0005-0000-0000-0000381D0000}"/>
    <cellStyle name="Valuta 2 2 2 8 2" xfId="539" xr:uid="{00000000-0005-0000-0000-0000391D0000}"/>
    <cellStyle name="Valuta 2 2 2 8 2 2" xfId="3070" xr:uid="{00000000-0005-0000-0000-00003A1D0000}"/>
    <cellStyle name="Valuta 2 2 2 8 2 2 2" xfId="6742" xr:uid="{00000000-0005-0000-0000-00003B1D0000}"/>
    <cellStyle name="Valuta 2 2 2 8 2 3" xfId="1836" xr:uid="{00000000-0005-0000-0000-00003C1D0000}"/>
    <cellStyle name="Valuta 2 2 2 8 2 3 2" xfId="5510" xr:uid="{00000000-0005-0000-0000-00003D1D0000}"/>
    <cellStyle name="Valuta 2 2 2 8 2 4" xfId="4302" xr:uid="{00000000-0005-0000-0000-00003E1D0000}"/>
    <cellStyle name="Valuta 2 2 2 8 3" xfId="949" xr:uid="{00000000-0005-0000-0000-00003F1D0000}"/>
    <cellStyle name="Valuta 2 2 2 8 3 2" xfId="3480" xr:uid="{00000000-0005-0000-0000-0000401D0000}"/>
    <cellStyle name="Valuta 2 2 2 8 3 2 2" xfId="7152" xr:uid="{00000000-0005-0000-0000-0000411D0000}"/>
    <cellStyle name="Valuta 2 2 2 8 3 3" xfId="2246" xr:uid="{00000000-0005-0000-0000-0000421D0000}"/>
    <cellStyle name="Valuta 2 2 2 8 3 3 2" xfId="5920" xr:uid="{00000000-0005-0000-0000-0000431D0000}"/>
    <cellStyle name="Valuta 2 2 2 8 3 4" xfId="4712" xr:uid="{00000000-0005-0000-0000-0000441D0000}"/>
    <cellStyle name="Valuta 2 2 2 8 4" xfId="2678" xr:uid="{00000000-0005-0000-0000-0000451D0000}"/>
    <cellStyle name="Valuta 2 2 2 8 4 2" xfId="6350" xr:uid="{00000000-0005-0000-0000-0000461D0000}"/>
    <cellStyle name="Valuta 2 2 2 8 5" xfId="1444" xr:uid="{00000000-0005-0000-0000-0000471D0000}"/>
    <cellStyle name="Valuta 2 2 2 8 5 2" xfId="5118" xr:uid="{00000000-0005-0000-0000-0000481D0000}"/>
    <cellStyle name="Valuta 2 2 2 8 6" xfId="3910" xr:uid="{00000000-0005-0000-0000-0000491D0000}"/>
    <cellStyle name="Valuta 2 2 2 9" xfId="507" xr:uid="{00000000-0005-0000-0000-00004A1D0000}"/>
    <cellStyle name="Valuta 2 2 2 9 2" xfId="3038" xr:uid="{00000000-0005-0000-0000-00004B1D0000}"/>
    <cellStyle name="Valuta 2 2 2 9 2 2" xfId="6710" xr:uid="{00000000-0005-0000-0000-00004C1D0000}"/>
    <cellStyle name="Valuta 2 2 2 9 3" xfId="1804" xr:uid="{00000000-0005-0000-0000-00004D1D0000}"/>
    <cellStyle name="Valuta 2 2 2 9 3 2" xfId="5478" xr:uid="{00000000-0005-0000-0000-00004E1D0000}"/>
    <cellStyle name="Valuta 2 2 2 9 4" xfId="4270" xr:uid="{00000000-0005-0000-0000-00004F1D0000}"/>
    <cellStyle name="Valuta 2 2 3" xfId="150" xr:uid="{00000000-0005-0000-0000-0000501D0000}"/>
    <cellStyle name="Valuta 2 2 3 2" xfId="220" xr:uid="{00000000-0005-0000-0000-0000511D0000}"/>
    <cellStyle name="Valuta 2 2 3 2 2" xfId="371" xr:uid="{00000000-0005-0000-0000-0000521D0000}"/>
    <cellStyle name="Valuta 2 2 3 2 2 2" xfId="769" xr:uid="{00000000-0005-0000-0000-0000531D0000}"/>
    <cellStyle name="Valuta 2 2 3 2 2 2 2" xfId="3300" xr:uid="{00000000-0005-0000-0000-0000541D0000}"/>
    <cellStyle name="Valuta 2 2 3 2 2 2 2 2" xfId="6972" xr:uid="{00000000-0005-0000-0000-0000551D0000}"/>
    <cellStyle name="Valuta 2 2 3 2 2 2 3" xfId="2066" xr:uid="{00000000-0005-0000-0000-0000561D0000}"/>
    <cellStyle name="Valuta 2 2 3 2 2 2 3 2" xfId="5740" xr:uid="{00000000-0005-0000-0000-0000571D0000}"/>
    <cellStyle name="Valuta 2 2 3 2 2 2 4" xfId="4532" xr:uid="{00000000-0005-0000-0000-0000581D0000}"/>
    <cellStyle name="Valuta 2 2 3 2 2 3" xfId="1179" xr:uid="{00000000-0005-0000-0000-0000591D0000}"/>
    <cellStyle name="Valuta 2 2 3 2 2 3 2" xfId="3710" xr:uid="{00000000-0005-0000-0000-00005A1D0000}"/>
    <cellStyle name="Valuta 2 2 3 2 2 3 2 2" xfId="7382" xr:uid="{00000000-0005-0000-0000-00005B1D0000}"/>
    <cellStyle name="Valuta 2 2 3 2 2 3 3" xfId="2476" xr:uid="{00000000-0005-0000-0000-00005C1D0000}"/>
    <cellStyle name="Valuta 2 2 3 2 2 3 3 2" xfId="6150" xr:uid="{00000000-0005-0000-0000-00005D1D0000}"/>
    <cellStyle name="Valuta 2 2 3 2 2 3 4" xfId="4942" xr:uid="{00000000-0005-0000-0000-00005E1D0000}"/>
    <cellStyle name="Valuta 2 2 3 2 2 4" xfId="2908" xr:uid="{00000000-0005-0000-0000-00005F1D0000}"/>
    <cellStyle name="Valuta 2 2 3 2 2 4 2" xfId="6580" xr:uid="{00000000-0005-0000-0000-0000601D0000}"/>
    <cellStyle name="Valuta 2 2 3 2 2 5" xfId="1674" xr:uid="{00000000-0005-0000-0000-0000611D0000}"/>
    <cellStyle name="Valuta 2 2 3 2 2 5 2" xfId="5348" xr:uid="{00000000-0005-0000-0000-0000621D0000}"/>
    <cellStyle name="Valuta 2 2 3 2 2 6" xfId="4140" xr:uid="{00000000-0005-0000-0000-0000631D0000}"/>
    <cellStyle name="Valuta 2 2 3 2 3" xfId="619" xr:uid="{00000000-0005-0000-0000-0000641D0000}"/>
    <cellStyle name="Valuta 2 2 3 2 3 2" xfId="3150" xr:uid="{00000000-0005-0000-0000-0000651D0000}"/>
    <cellStyle name="Valuta 2 2 3 2 3 2 2" xfId="6822" xr:uid="{00000000-0005-0000-0000-0000661D0000}"/>
    <cellStyle name="Valuta 2 2 3 2 3 3" xfId="1916" xr:uid="{00000000-0005-0000-0000-0000671D0000}"/>
    <cellStyle name="Valuta 2 2 3 2 3 3 2" xfId="5590" xr:uid="{00000000-0005-0000-0000-0000681D0000}"/>
    <cellStyle name="Valuta 2 2 3 2 3 4" xfId="4382" xr:uid="{00000000-0005-0000-0000-0000691D0000}"/>
    <cellStyle name="Valuta 2 2 3 2 4" xfId="1029" xr:uid="{00000000-0005-0000-0000-00006A1D0000}"/>
    <cellStyle name="Valuta 2 2 3 2 4 2" xfId="3560" xr:uid="{00000000-0005-0000-0000-00006B1D0000}"/>
    <cellStyle name="Valuta 2 2 3 2 4 2 2" xfId="7232" xr:uid="{00000000-0005-0000-0000-00006C1D0000}"/>
    <cellStyle name="Valuta 2 2 3 2 4 3" xfId="2326" xr:uid="{00000000-0005-0000-0000-00006D1D0000}"/>
    <cellStyle name="Valuta 2 2 3 2 4 3 2" xfId="6000" xr:uid="{00000000-0005-0000-0000-00006E1D0000}"/>
    <cellStyle name="Valuta 2 2 3 2 4 4" xfId="4792" xr:uid="{00000000-0005-0000-0000-00006F1D0000}"/>
    <cellStyle name="Valuta 2 2 3 2 5" xfId="2758" xr:uid="{00000000-0005-0000-0000-0000701D0000}"/>
    <cellStyle name="Valuta 2 2 3 2 5 2" xfId="6430" xr:uid="{00000000-0005-0000-0000-0000711D0000}"/>
    <cellStyle name="Valuta 2 2 3 2 6" xfId="1524" xr:uid="{00000000-0005-0000-0000-0000721D0000}"/>
    <cellStyle name="Valuta 2 2 3 2 6 2" xfId="5198" xr:uid="{00000000-0005-0000-0000-0000731D0000}"/>
    <cellStyle name="Valuta 2 2 3 2 7" xfId="3990" xr:uid="{00000000-0005-0000-0000-0000741D0000}"/>
    <cellStyle name="Valuta 2 2 3 3" xfId="317" xr:uid="{00000000-0005-0000-0000-0000751D0000}"/>
    <cellStyle name="Valuta 2 2 3 3 2" xfId="715" xr:uid="{00000000-0005-0000-0000-0000761D0000}"/>
    <cellStyle name="Valuta 2 2 3 3 2 2" xfId="3246" xr:uid="{00000000-0005-0000-0000-0000771D0000}"/>
    <cellStyle name="Valuta 2 2 3 3 2 2 2" xfId="6918" xr:uid="{00000000-0005-0000-0000-0000781D0000}"/>
    <cellStyle name="Valuta 2 2 3 3 2 3" xfId="2012" xr:uid="{00000000-0005-0000-0000-0000791D0000}"/>
    <cellStyle name="Valuta 2 2 3 3 2 3 2" xfId="5686" xr:uid="{00000000-0005-0000-0000-00007A1D0000}"/>
    <cellStyle name="Valuta 2 2 3 3 2 4" xfId="4478" xr:uid="{00000000-0005-0000-0000-00007B1D0000}"/>
    <cellStyle name="Valuta 2 2 3 3 3" xfId="1125" xr:uid="{00000000-0005-0000-0000-00007C1D0000}"/>
    <cellStyle name="Valuta 2 2 3 3 3 2" xfId="3656" xr:uid="{00000000-0005-0000-0000-00007D1D0000}"/>
    <cellStyle name="Valuta 2 2 3 3 3 2 2" xfId="7328" xr:uid="{00000000-0005-0000-0000-00007E1D0000}"/>
    <cellStyle name="Valuta 2 2 3 3 3 3" xfId="2422" xr:uid="{00000000-0005-0000-0000-00007F1D0000}"/>
    <cellStyle name="Valuta 2 2 3 3 3 3 2" xfId="6096" xr:uid="{00000000-0005-0000-0000-0000801D0000}"/>
    <cellStyle name="Valuta 2 2 3 3 3 4" xfId="4888" xr:uid="{00000000-0005-0000-0000-0000811D0000}"/>
    <cellStyle name="Valuta 2 2 3 3 4" xfId="2854" xr:uid="{00000000-0005-0000-0000-0000821D0000}"/>
    <cellStyle name="Valuta 2 2 3 3 4 2" xfId="6526" xr:uid="{00000000-0005-0000-0000-0000831D0000}"/>
    <cellStyle name="Valuta 2 2 3 3 5" xfId="1620" xr:uid="{00000000-0005-0000-0000-0000841D0000}"/>
    <cellStyle name="Valuta 2 2 3 3 5 2" xfId="5294" xr:uid="{00000000-0005-0000-0000-0000851D0000}"/>
    <cellStyle name="Valuta 2 2 3 3 6" xfId="4086" xr:uid="{00000000-0005-0000-0000-0000861D0000}"/>
    <cellStyle name="Valuta 2 2 3 4" xfId="421" xr:uid="{00000000-0005-0000-0000-0000871D0000}"/>
    <cellStyle name="Valuta 2 2 3 4 2" xfId="814" xr:uid="{00000000-0005-0000-0000-0000881D0000}"/>
    <cellStyle name="Valuta 2 2 3 4 2 2" xfId="3345" xr:uid="{00000000-0005-0000-0000-0000891D0000}"/>
    <cellStyle name="Valuta 2 2 3 4 2 2 2" xfId="7017" xr:uid="{00000000-0005-0000-0000-00008A1D0000}"/>
    <cellStyle name="Valuta 2 2 3 4 2 3" xfId="2111" xr:uid="{00000000-0005-0000-0000-00008B1D0000}"/>
    <cellStyle name="Valuta 2 2 3 4 2 3 2" xfId="5785" xr:uid="{00000000-0005-0000-0000-00008C1D0000}"/>
    <cellStyle name="Valuta 2 2 3 4 2 4" xfId="4577" xr:uid="{00000000-0005-0000-0000-00008D1D0000}"/>
    <cellStyle name="Valuta 2 2 3 4 3" xfId="1224" xr:uid="{00000000-0005-0000-0000-00008E1D0000}"/>
    <cellStyle name="Valuta 2 2 3 4 3 2" xfId="3755" xr:uid="{00000000-0005-0000-0000-00008F1D0000}"/>
    <cellStyle name="Valuta 2 2 3 4 3 2 2" xfId="7427" xr:uid="{00000000-0005-0000-0000-0000901D0000}"/>
    <cellStyle name="Valuta 2 2 3 4 3 3" xfId="2521" xr:uid="{00000000-0005-0000-0000-0000911D0000}"/>
    <cellStyle name="Valuta 2 2 3 4 3 3 2" xfId="6195" xr:uid="{00000000-0005-0000-0000-0000921D0000}"/>
    <cellStyle name="Valuta 2 2 3 4 3 4" xfId="4987" xr:uid="{00000000-0005-0000-0000-0000931D0000}"/>
    <cellStyle name="Valuta 2 2 3 4 4" xfId="2953" xr:uid="{00000000-0005-0000-0000-0000941D0000}"/>
    <cellStyle name="Valuta 2 2 3 4 4 2" xfId="6625" xr:uid="{00000000-0005-0000-0000-0000951D0000}"/>
    <cellStyle name="Valuta 2 2 3 4 5" xfId="1719" xr:uid="{00000000-0005-0000-0000-0000961D0000}"/>
    <cellStyle name="Valuta 2 2 3 4 5 2" xfId="5393" xr:uid="{00000000-0005-0000-0000-0000971D0000}"/>
    <cellStyle name="Valuta 2 2 3 4 6" xfId="4185" xr:uid="{00000000-0005-0000-0000-0000981D0000}"/>
    <cellStyle name="Valuta 2 2 3 5" xfId="549" xr:uid="{00000000-0005-0000-0000-0000991D0000}"/>
    <cellStyle name="Valuta 2 2 3 5 2" xfId="3080" xr:uid="{00000000-0005-0000-0000-00009A1D0000}"/>
    <cellStyle name="Valuta 2 2 3 5 2 2" xfId="6752" xr:uid="{00000000-0005-0000-0000-00009B1D0000}"/>
    <cellStyle name="Valuta 2 2 3 5 3" xfId="1846" xr:uid="{00000000-0005-0000-0000-00009C1D0000}"/>
    <cellStyle name="Valuta 2 2 3 5 3 2" xfId="5520" xr:uid="{00000000-0005-0000-0000-00009D1D0000}"/>
    <cellStyle name="Valuta 2 2 3 5 4" xfId="4312" xr:uid="{00000000-0005-0000-0000-00009E1D0000}"/>
    <cellStyle name="Valuta 2 2 3 6" xfId="959" xr:uid="{00000000-0005-0000-0000-00009F1D0000}"/>
    <cellStyle name="Valuta 2 2 3 6 2" xfId="3490" xr:uid="{00000000-0005-0000-0000-0000A01D0000}"/>
    <cellStyle name="Valuta 2 2 3 6 2 2" xfId="7162" xr:uid="{00000000-0005-0000-0000-0000A11D0000}"/>
    <cellStyle name="Valuta 2 2 3 6 3" xfId="2256" xr:uid="{00000000-0005-0000-0000-0000A21D0000}"/>
    <cellStyle name="Valuta 2 2 3 6 3 2" xfId="5930" xr:uid="{00000000-0005-0000-0000-0000A31D0000}"/>
    <cellStyle name="Valuta 2 2 3 6 4" xfId="4722" xr:uid="{00000000-0005-0000-0000-0000A41D0000}"/>
    <cellStyle name="Valuta 2 2 3 7" xfId="2688" xr:uid="{00000000-0005-0000-0000-0000A51D0000}"/>
    <cellStyle name="Valuta 2 2 3 7 2" xfId="6360" xr:uid="{00000000-0005-0000-0000-0000A61D0000}"/>
    <cellStyle name="Valuta 2 2 3 8" xfId="1454" xr:uid="{00000000-0005-0000-0000-0000A71D0000}"/>
    <cellStyle name="Valuta 2 2 3 8 2" xfId="5128" xr:uid="{00000000-0005-0000-0000-0000A81D0000}"/>
    <cellStyle name="Valuta 2 2 3 9" xfId="3920" xr:uid="{00000000-0005-0000-0000-0000A91D0000}"/>
    <cellStyle name="Valuta 2 2 4" xfId="166" xr:uid="{00000000-0005-0000-0000-0000AA1D0000}"/>
    <cellStyle name="Valuta 2 2 4 2" xfId="242" xr:uid="{00000000-0005-0000-0000-0000AB1D0000}"/>
    <cellStyle name="Valuta 2 2 4 2 2" xfId="380" xr:uid="{00000000-0005-0000-0000-0000AC1D0000}"/>
    <cellStyle name="Valuta 2 2 4 2 2 2" xfId="778" xr:uid="{00000000-0005-0000-0000-0000AD1D0000}"/>
    <cellStyle name="Valuta 2 2 4 2 2 2 2" xfId="3309" xr:uid="{00000000-0005-0000-0000-0000AE1D0000}"/>
    <cellStyle name="Valuta 2 2 4 2 2 2 2 2" xfId="6981" xr:uid="{00000000-0005-0000-0000-0000AF1D0000}"/>
    <cellStyle name="Valuta 2 2 4 2 2 2 3" xfId="2075" xr:uid="{00000000-0005-0000-0000-0000B01D0000}"/>
    <cellStyle name="Valuta 2 2 4 2 2 2 3 2" xfId="5749" xr:uid="{00000000-0005-0000-0000-0000B11D0000}"/>
    <cellStyle name="Valuta 2 2 4 2 2 2 4" xfId="4541" xr:uid="{00000000-0005-0000-0000-0000B21D0000}"/>
    <cellStyle name="Valuta 2 2 4 2 2 3" xfId="1188" xr:uid="{00000000-0005-0000-0000-0000B31D0000}"/>
    <cellStyle name="Valuta 2 2 4 2 2 3 2" xfId="3719" xr:uid="{00000000-0005-0000-0000-0000B41D0000}"/>
    <cellStyle name="Valuta 2 2 4 2 2 3 2 2" xfId="7391" xr:uid="{00000000-0005-0000-0000-0000B51D0000}"/>
    <cellStyle name="Valuta 2 2 4 2 2 3 3" xfId="2485" xr:uid="{00000000-0005-0000-0000-0000B61D0000}"/>
    <cellStyle name="Valuta 2 2 4 2 2 3 3 2" xfId="6159" xr:uid="{00000000-0005-0000-0000-0000B71D0000}"/>
    <cellStyle name="Valuta 2 2 4 2 2 3 4" xfId="4951" xr:uid="{00000000-0005-0000-0000-0000B81D0000}"/>
    <cellStyle name="Valuta 2 2 4 2 2 4" xfId="2917" xr:uid="{00000000-0005-0000-0000-0000B91D0000}"/>
    <cellStyle name="Valuta 2 2 4 2 2 4 2" xfId="6589" xr:uid="{00000000-0005-0000-0000-0000BA1D0000}"/>
    <cellStyle name="Valuta 2 2 4 2 2 5" xfId="1683" xr:uid="{00000000-0005-0000-0000-0000BB1D0000}"/>
    <cellStyle name="Valuta 2 2 4 2 2 5 2" xfId="5357" xr:uid="{00000000-0005-0000-0000-0000BC1D0000}"/>
    <cellStyle name="Valuta 2 2 4 2 2 6" xfId="4149" xr:uid="{00000000-0005-0000-0000-0000BD1D0000}"/>
    <cellStyle name="Valuta 2 2 4 2 3" xfId="641" xr:uid="{00000000-0005-0000-0000-0000BE1D0000}"/>
    <cellStyle name="Valuta 2 2 4 2 3 2" xfId="3172" xr:uid="{00000000-0005-0000-0000-0000BF1D0000}"/>
    <cellStyle name="Valuta 2 2 4 2 3 2 2" xfId="6844" xr:uid="{00000000-0005-0000-0000-0000C01D0000}"/>
    <cellStyle name="Valuta 2 2 4 2 3 3" xfId="1938" xr:uid="{00000000-0005-0000-0000-0000C11D0000}"/>
    <cellStyle name="Valuta 2 2 4 2 3 3 2" xfId="5612" xr:uid="{00000000-0005-0000-0000-0000C21D0000}"/>
    <cellStyle name="Valuta 2 2 4 2 3 4" xfId="4404" xr:uid="{00000000-0005-0000-0000-0000C31D0000}"/>
    <cellStyle name="Valuta 2 2 4 2 4" xfId="1051" xr:uid="{00000000-0005-0000-0000-0000C41D0000}"/>
    <cellStyle name="Valuta 2 2 4 2 4 2" xfId="3582" xr:uid="{00000000-0005-0000-0000-0000C51D0000}"/>
    <cellStyle name="Valuta 2 2 4 2 4 2 2" xfId="7254" xr:uid="{00000000-0005-0000-0000-0000C61D0000}"/>
    <cellStyle name="Valuta 2 2 4 2 4 3" xfId="2348" xr:uid="{00000000-0005-0000-0000-0000C71D0000}"/>
    <cellStyle name="Valuta 2 2 4 2 4 3 2" xfId="6022" xr:uid="{00000000-0005-0000-0000-0000C81D0000}"/>
    <cellStyle name="Valuta 2 2 4 2 4 4" xfId="4814" xr:uid="{00000000-0005-0000-0000-0000C91D0000}"/>
    <cellStyle name="Valuta 2 2 4 2 5" xfId="2780" xr:uid="{00000000-0005-0000-0000-0000CA1D0000}"/>
    <cellStyle name="Valuta 2 2 4 2 5 2" xfId="6452" xr:uid="{00000000-0005-0000-0000-0000CB1D0000}"/>
    <cellStyle name="Valuta 2 2 4 2 6" xfId="1546" xr:uid="{00000000-0005-0000-0000-0000CC1D0000}"/>
    <cellStyle name="Valuta 2 2 4 2 6 2" xfId="5220" xr:uid="{00000000-0005-0000-0000-0000CD1D0000}"/>
    <cellStyle name="Valuta 2 2 4 2 7" xfId="4012" xr:uid="{00000000-0005-0000-0000-0000CE1D0000}"/>
    <cellStyle name="Valuta 2 2 4 3" xfId="326" xr:uid="{00000000-0005-0000-0000-0000CF1D0000}"/>
    <cellStyle name="Valuta 2 2 4 3 2" xfId="724" xr:uid="{00000000-0005-0000-0000-0000D01D0000}"/>
    <cellStyle name="Valuta 2 2 4 3 2 2" xfId="3255" xr:uid="{00000000-0005-0000-0000-0000D11D0000}"/>
    <cellStyle name="Valuta 2 2 4 3 2 2 2" xfId="6927" xr:uid="{00000000-0005-0000-0000-0000D21D0000}"/>
    <cellStyle name="Valuta 2 2 4 3 2 3" xfId="2021" xr:uid="{00000000-0005-0000-0000-0000D31D0000}"/>
    <cellStyle name="Valuta 2 2 4 3 2 3 2" xfId="5695" xr:uid="{00000000-0005-0000-0000-0000D41D0000}"/>
    <cellStyle name="Valuta 2 2 4 3 2 4" xfId="4487" xr:uid="{00000000-0005-0000-0000-0000D51D0000}"/>
    <cellStyle name="Valuta 2 2 4 3 3" xfId="1134" xr:uid="{00000000-0005-0000-0000-0000D61D0000}"/>
    <cellStyle name="Valuta 2 2 4 3 3 2" xfId="3665" xr:uid="{00000000-0005-0000-0000-0000D71D0000}"/>
    <cellStyle name="Valuta 2 2 4 3 3 2 2" xfId="7337" xr:uid="{00000000-0005-0000-0000-0000D81D0000}"/>
    <cellStyle name="Valuta 2 2 4 3 3 3" xfId="2431" xr:uid="{00000000-0005-0000-0000-0000D91D0000}"/>
    <cellStyle name="Valuta 2 2 4 3 3 3 2" xfId="6105" xr:uid="{00000000-0005-0000-0000-0000DA1D0000}"/>
    <cellStyle name="Valuta 2 2 4 3 3 4" xfId="4897" xr:uid="{00000000-0005-0000-0000-0000DB1D0000}"/>
    <cellStyle name="Valuta 2 2 4 3 4" xfId="2863" xr:uid="{00000000-0005-0000-0000-0000DC1D0000}"/>
    <cellStyle name="Valuta 2 2 4 3 4 2" xfId="6535" xr:uid="{00000000-0005-0000-0000-0000DD1D0000}"/>
    <cellStyle name="Valuta 2 2 4 3 5" xfId="1629" xr:uid="{00000000-0005-0000-0000-0000DE1D0000}"/>
    <cellStyle name="Valuta 2 2 4 3 5 2" xfId="5303" xr:uid="{00000000-0005-0000-0000-0000DF1D0000}"/>
    <cellStyle name="Valuta 2 2 4 3 6" xfId="4095" xr:uid="{00000000-0005-0000-0000-0000E01D0000}"/>
    <cellStyle name="Valuta 2 2 4 4" xfId="439" xr:uid="{00000000-0005-0000-0000-0000E11D0000}"/>
    <cellStyle name="Valuta 2 2 4 4 2" xfId="832" xr:uid="{00000000-0005-0000-0000-0000E21D0000}"/>
    <cellStyle name="Valuta 2 2 4 4 2 2" xfId="3363" xr:uid="{00000000-0005-0000-0000-0000E31D0000}"/>
    <cellStyle name="Valuta 2 2 4 4 2 2 2" xfId="7035" xr:uid="{00000000-0005-0000-0000-0000E41D0000}"/>
    <cellStyle name="Valuta 2 2 4 4 2 3" xfId="2129" xr:uid="{00000000-0005-0000-0000-0000E51D0000}"/>
    <cellStyle name="Valuta 2 2 4 4 2 3 2" xfId="5803" xr:uid="{00000000-0005-0000-0000-0000E61D0000}"/>
    <cellStyle name="Valuta 2 2 4 4 2 4" xfId="4595" xr:uid="{00000000-0005-0000-0000-0000E71D0000}"/>
    <cellStyle name="Valuta 2 2 4 4 3" xfId="1242" xr:uid="{00000000-0005-0000-0000-0000E81D0000}"/>
    <cellStyle name="Valuta 2 2 4 4 3 2" xfId="3773" xr:uid="{00000000-0005-0000-0000-0000E91D0000}"/>
    <cellStyle name="Valuta 2 2 4 4 3 2 2" xfId="7445" xr:uid="{00000000-0005-0000-0000-0000EA1D0000}"/>
    <cellStyle name="Valuta 2 2 4 4 3 3" xfId="2539" xr:uid="{00000000-0005-0000-0000-0000EB1D0000}"/>
    <cellStyle name="Valuta 2 2 4 4 3 3 2" xfId="6213" xr:uid="{00000000-0005-0000-0000-0000EC1D0000}"/>
    <cellStyle name="Valuta 2 2 4 4 3 4" xfId="5005" xr:uid="{00000000-0005-0000-0000-0000ED1D0000}"/>
    <cellStyle name="Valuta 2 2 4 4 4" xfId="2971" xr:uid="{00000000-0005-0000-0000-0000EE1D0000}"/>
    <cellStyle name="Valuta 2 2 4 4 4 2" xfId="6643" xr:uid="{00000000-0005-0000-0000-0000EF1D0000}"/>
    <cellStyle name="Valuta 2 2 4 4 5" xfId="1737" xr:uid="{00000000-0005-0000-0000-0000F01D0000}"/>
    <cellStyle name="Valuta 2 2 4 4 5 2" xfId="5411" xr:uid="{00000000-0005-0000-0000-0000F11D0000}"/>
    <cellStyle name="Valuta 2 2 4 4 6" xfId="4203" xr:uid="{00000000-0005-0000-0000-0000F21D0000}"/>
    <cellStyle name="Valuta 2 2 4 5" xfId="565" xr:uid="{00000000-0005-0000-0000-0000F31D0000}"/>
    <cellStyle name="Valuta 2 2 4 5 2" xfId="3096" xr:uid="{00000000-0005-0000-0000-0000F41D0000}"/>
    <cellStyle name="Valuta 2 2 4 5 2 2" xfId="6768" xr:uid="{00000000-0005-0000-0000-0000F51D0000}"/>
    <cellStyle name="Valuta 2 2 4 5 3" xfId="1862" xr:uid="{00000000-0005-0000-0000-0000F61D0000}"/>
    <cellStyle name="Valuta 2 2 4 5 3 2" xfId="5536" xr:uid="{00000000-0005-0000-0000-0000F71D0000}"/>
    <cellStyle name="Valuta 2 2 4 5 4" xfId="4328" xr:uid="{00000000-0005-0000-0000-0000F81D0000}"/>
    <cellStyle name="Valuta 2 2 4 6" xfId="975" xr:uid="{00000000-0005-0000-0000-0000F91D0000}"/>
    <cellStyle name="Valuta 2 2 4 6 2" xfId="3506" xr:uid="{00000000-0005-0000-0000-0000FA1D0000}"/>
    <cellStyle name="Valuta 2 2 4 6 2 2" xfId="7178" xr:uid="{00000000-0005-0000-0000-0000FB1D0000}"/>
    <cellStyle name="Valuta 2 2 4 6 3" xfId="2272" xr:uid="{00000000-0005-0000-0000-0000FC1D0000}"/>
    <cellStyle name="Valuta 2 2 4 6 3 2" xfId="5946" xr:uid="{00000000-0005-0000-0000-0000FD1D0000}"/>
    <cellStyle name="Valuta 2 2 4 6 4" xfId="4738" xr:uid="{00000000-0005-0000-0000-0000FE1D0000}"/>
    <cellStyle name="Valuta 2 2 4 7" xfId="2704" xr:uid="{00000000-0005-0000-0000-0000FF1D0000}"/>
    <cellStyle name="Valuta 2 2 4 7 2" xfId="6376" xr:uid="{00000000-0005-0000-0000-0000001E0000}"/>
    <cellStyle name="Valuta 2 2 4 8" xfId="1470" xr:uid="{00000000-0005-0000-0000-0000011E0000}"/>
    <cellStyle name="Valuta 2 2 4 8 2" xfId="5144" xr:uid="{00000000-0005-0000-0000-0000021E0000}"/>
    <cellStyle name="Valuta 2 2 4 9" xfId="3936" xr:uid="{00000000-0005-0000-0000-0000031E0000}"/>
    <cellStyle name="Valuta 2 2 5" xfId="184" xr:uid="{00000000-0005-0000-0000-0000041E0000}"/>
    <cellStyle name="Valuta 2 2 5 2" xfId="260" xr:uid="{00000000-0005-0000-0000-0000051E0000}"/>
    <cellStyle name="Valuta 2 2 5 2 2" xfId="353" xr:uid="{00000000-0005-0000-0000-0000061E0000}"/>
    <cellStyle name="Valuta 2 2 5 2 2 2" xfId="751" xr:uid="{00000000-0005-0000-0000-0000071E0000}"/>
    <cellStyle name="Valuta 2 2 5 2 2 2 2" xfId="3282" xr:uid="{00000000-0005-0000-0000-0000081E0000}"/>
    <cellStyle name="Valuta 2 2 5 2 2 2 2 2" xfId="6954" xr:uid="{00000000-0005-0000-0000-0000091E0000}"/>
    <cellStyle name="Valuta 2 2 5 2 2 2 3" xfId="2048" xr:uid="{00000000-0005-0000-0000-00000A1E0000}"/>
    <cellStyle name="Valuta 2 2 5 2 2 2 3 2" xfId="5722" xr:uid="{00000000-0005-0000-0000-00000B1E0000}"/>
    <cellStyle name="Valuta 2 2 5 2 2 2 4" xfId="4514" xr:uid="{00000000-0005-0000-0000-00000C1E0000}"/>
    <cellStyle name="Valuta 2 2 5 2 2 3" xfId="1161" xr:uid="{00000000-0005-0000-0000-00000D1E0000}"/>
    <cellStyle name="Valuta 2 2 5 2 2 3 2" xfId="3692" xr:uid="{00000000-0005-0000-0000-00000E1E0000}"/>
    <cellStyle name="Valuta 2 2 5 2 2 3 2 2" xfId="7364" xr:uid="{00000000-0005-0000-0000-00000F1E0000}"/>
    <cellStyle name="Valuta 2 2 5 2 2 3 3" xfId="2458" xr:uid="{00000000-0005-0000-0000-0000101E0000}"/>
    <cellStyle name="Valuta 2 2 5 2 2 3 3 2" xfId="6132" xr:uid="{00000000-0005-0000-0000-0000111E0000}"/>
    <cellStyle name="Valuta 2 2 5 2 2 3 4" xfId="4924" xr:uid="{00000000-0005-0000-0000-0000121E0000}"/>
    <cellStyle name="Valuta 2 2 5 2 2 4" xfId="2890" xr:uid="{00000000-0005-0000-0000-0000131E0000}"/>
    <cellStyle name="Valuta 2 2 5 2 2 4 2" xfId="6562" xr:uid="{00000000-0005-0000-0000-0000141E0000}"/>
    <cellStyle name="Valuta 2 2 5 2 2 5" xfId="1656" xr:uid="{00000000-0005-0000-0000-0000151E0000}"/>
    <cellStyle name="Valuta 2 2 5 2 2 5 2" xfId="5330" xr:uid="{00000000-0005-0000-0000-0000161E0000}"/>
    <cellStyle name="Valuta 2 2 5 2 2 6" xfId="4122" xr:uid="{00000000-0005-0000-0000-0000171E0000}"/>
    <cellStyle name="Valuta 2 2 5 2 3" xfId="658" xr:uid="{00000000-0005-0000-0000-0000181E0000}"/>
    <cellStyle name="Valuta 2 2 5 2 3 2" xfId="3189" xr:uid="{00000000-0005-0000-0000-0000191E0000}"/>
    <cellStyle name="Valuta 2 2 5 2 3 2 2" xfId="6861" xr:uid="{00000000-0005-0000-0000-00001A1E0000}"/>
    <cellStyle name="Valuta 2 2 5 2 3 3" xfId="1955" xr:uid="{00000000-0005-0000-0000-00001B1E0000}"/>
    <cellStyle name="Valuta 2 2 5 2 3 3 2" xfId="5629" xr:uid="{00000000-0005-0000-0000-00001C1E0000}"/>
    <cellStyle name="Valuta 2 2 5 2 3 4" xfId="4421" xr:uid="{00000000-0005-0000-0000-00001D1E0000}"/>
    <cellStyle name="Valuta 2 2 5 2 4" xfId="1068" xr:uid="{00000000-0005-0000-0000-00001E1E0000}"/>
    <cellStyle name="Valuta 2 2 5 2 4 2" xfId="3599" xr:uid="{00000000-0005-0000-0000-00001F1E0000}"/>
    <cellStyle name="Valuta 2 2 5 2 4 2 2" xfId="7271" xr:uid="{00000000-0005-0000-0000-0000201E0000}"/>
    <cellStyle name="Valuta 2 2 5 2 4 3" xfId="2365" xr:uid="{00000000-0005-0000-0000-0000211E0000}"/>
    <cellStyle name="Valuta 2 2 5 2 4 3 2" xfId="6039" xr:uid="{00000000-0005-0000-0000-0000221E0000}"/>
    <cellStyle name="Valuta 2 2 5 2 4 4" xfId="4831" xr:uid="{00000000-0005-0000-0000-0000231E0000}"/>
    <cellStyle name="Valuta 2 2 5 2 5" xfId="2797" xr:uid="{00000000-0005-0000-0000-0000241E0000}"/>
    <cellStyle name="Valuta 2 2 5 2 5 2" xfId="6469" xr:uid="{00000000-0005-0000-0000-0000251E0000}"/>
    <cellStyle name="Valuta 2 2 5 2 6" xfId="1563" xr:uid="{00000000-0005-0000-0000-0000261E0000}"/>
    <cellStyle name="Valuta 2 2 5 2 6 2" xfId="5237" xr:uid="{00000000-0005-0000-0000-0000271E0000}"/>
    <cellStyle name="Valuta 2 2 5 2 7" xfId="4029" xr:uid="{00000000-0005-0000-0000-0000281E0000}"/>
    <cellStyle name="Valuta 2 2 5 3" xfId="299" xr:uid="{00000000-0005-0000-0000-0000291E0000}"/>
    <cellStyle name="Valuta 2 2 5 3 2" xfId="697" xr:uid="{00000000-0005-0000-0000-00002A1E0000}"/>
    <cellStyle name="Valuta 2 2 5 3 2 2" xfId="3228" xr:uid="{00000000-0005-0000-0000-00002B1E0000}"/>
    <cellStyle name="Valuta 2 2 5 3 2 2 2" xfId="6900" xr:uid="{00000000-0005-0000-0000-00002C1E0000}"/>
    <cellStyle name="Valuta 2 2 5 3 2 3" xfId="1994" xr:uid="{00000000-0005-0000-0000-00002D1E0000}"/>
    <cellStyle name="Valuta 2 2 5 3 2 3 2" xfId="5668" xr:uid="{00000000-0005-0000-0000-00002E1E0000}"/>
    <cellStyle name="Valuta 2 2 5 3 2 4" xfId="4460" xr:uid="{00000000-0005-0000-0000-00002F1E0000}"/>
    <cellStyle name="Valuta 2 2 5 3 3" xfId="1107" xr:uid="{00000000-0005-0000-0000-0000301E0000}"/>
    <cellStyle name="Valuta 2 2 5 3 3 2" xfId="3638" xr:uid="{00000000-0005-0000-0000-0000311E0000}"/>
    <cellStyle name="Valuta 2 2 5 3 3 2 2" xfId="7310" xr:uid="{00000000-0005-0000-0000-0000321E0000}"/>
    <cellStyle name="Valuta 2 2 5 3 3 3" xfId="2404" xr:uid="{00000000-0005-0000-0000-0000331E0000}"/>
    <cellStyle name="Valuta 2 2 5 3 3 3 2" xfId="6078" xr:uid="{00000000-0005-0000-0000-0000341E0000}"/>
    <cellStyle name="Valuta 2 2 5 3 3 4" xfId="4870" xr:uid="{00000000-0005-0000-0000-0000351E0000}"/>
    <cellStyle name="Valuta 2 2 5 3 4" xfId="2836" xr:uid="{00000000-0005-0000-0000-0000361E0000}"/>
    <cellStyle name="Valuta 2 2 5 3 4 2" xfId="6508" xr:uid="{00000000-0005-0000-0000-0000371E0000}"/>
    <cellStyle name="Valuta 2 2 5 3 5" xfId="1602" xr:uid="{00000000-0005-0000-0000-0000381E0000}"/>
    <cellStyle name="Valuta 2 2 5 3 5 2" xfId="5276" xr:uid="{00000000-0005-0000-0000-0000391E0000}"/>
    <cellStyle name="Valuta 2 2 5 3 6" xfId="4068" xr:uid="{00000000-0005-0000-0000-00003A1E0000}"/>
    <cellStyle name="Valuta 2 2 5 4" xfId="457" xr:uid="{00000000-0005-0000-0000-00003B1E0000}"/>
    <cellStyle name="Valuta 2 2 5 4 2" xfId="850" xr:uid="{00000000-0005-0000-0000-00003C1E0000}"/>
    <cellStyle name="Valuta 2 2 5 4 2 2" xfId="3381" xr:uid="{00000000-0005-0000-0000-00003D1E0000}"/>
    <cellStyle name="Valuta 2 2 5 4 2 2 2" xfId="7053" xr:uid="{00000000-0005-0000-0000-00003E1E0000}"/>
    <cellStyle name="Valuta 2 2 5 4 2 3" xfId="2147" xr:uid="{00000000-0005-0000-0000-00003F1E0000}"/>
    <cellStyle name="Valuta 2 2 5 4 2 3 2" xfId="5821" xr:uid="{00000000-0005-0000-0000-0000401E0000}"/>
    <cellStyle name="Valuta 2 2 5 4 2 4" xfId="4613" xr:uid="{00000000-0005-0000-0000-0000411E0000}"/>
    <cellStyle name="Valuta 2 2 5 4 3" xfId="1260" xr:uid="{00000000-0005-0000-0000-0000421E0000}"/>
    <cellStyle name="Valuta 2 2 5 4 3 2" xfId="3791" xr:uid="{00000000-0005-0000-0000-0000431E0000}"/>
    <cellStyle name="Valuta 2 2 5 4 3 2 2" xfId="7463" xr:uid="{00000000-0005-0000-0000-0000441E0000}"/>
    <cellStyle name="Valuta 2 2 5 4 3 3" xfId="2557" xr:uid="{00000000-0005-0000-0000-0000451E0000}"/>
    <cellStyle name="Valuta 2 2 5 4 3 3 2" xfId="6231" xr:uid="{00000000-0005-0000-0000-0000461E0000}"/>
    <cellStyle name="Valuta 2 2 5 4 3 4" xfId="5023" xr:uid="{00000000-0005-0000-0000-0000471E0000}"/>
    <cellStyle name="Valuta 2 2 5 4 4" xfId="2989" xr:uid="{00000000-0005-0000-0000-0000481E0000}"/>
    <cellStyle name="Valuta 2 2 5 4 4 2" xfId="6661" xr:uid="{00000000-0005-0000-0000-0000491E0000}"/>
    <cellStyle name="Valuta 2 2 5 4 5" xfId="1755" xr:uid="{00000000-0005-0000-0000-00004A1E0000}"/>
    <cellStyle name="Valuta 2 2 5 4 5 2" xfId="5429" xr:uid="{00000000-0005-0000-0000-00004B1E0000}"/>
    <cellStyle name="Valuta 2 2 5 4 6" xfId="4221" xr:uid="{00000000-0005-0000-0000-00004C1E0000}"/>
    <cellStyle name="Valuta 2 2 5 5" xfId="583" xr:uid="{00000000-0005-0000-0000-00004D1E0000}"/>
    <cellStyle name="Valuta 2 2 5 5 2" xfId="3114" xr:uid="{00000000-0005-0000-0000-00004E1E0000}"/>
    <cellStyle name="Valuta 2 2 5 5 2 2" xfId="6786" xr:uid="{00000000-0005-0000-0000-00004F1E0000}"/>
    <cellStyle name="Valuta 2 2 5 5 3" xfId="1880" xr:uid="{00000000-0005-0000-0000-0000501E0000}"/>
    <cellStyle name="Valuta 2 2 5 5 3 2" xfId="5554" xr:uid="{00000000-0005-0000-0000-0000511E0000}"/>
    <cellStyle name="Valuta 2 2 5 5 4" xfId="4346" xr:uid="{00000000-0005-0000-0000-0000521E0000}"/>
    <cellStyle name="Valuta 2 2 5 6" xfId="993" xr:uid="{00000000-0005-0000-0000-0000531E0000}"/>
    <cellStyle name="Valuta 2 2 5 6 2" xfId="3524" xr:uid="{00000000-0005-0000-0000-0000541E0000}"/>
    <cellStyle name="Valuta 2 2 5 6 2 2" xfId="7196" xr:uid="{00000000-0005-0000-0000-0000551E0000}"/>
    <cellStyle name="Valuta 2 2 5 6 3" xfId="2290" xr:uid="{00000000-0005-0000-0000-0000561E0000}"/>
    <cellStyle name="Valuta 2 2 5 6 3 2" xfId="5964" xr:uid="{00000000-0005-0000-0000-0000571E0000}"/>
    <cellStyle name="Valuta 2 2 5 6 4" xfId="4756" xr:uid="{00000000-0005-0000-0000-0000581E0000}"/>
    <cellStyle name="Valuta 2 2 5 7" xfId="2722" xr:uid="{00000000-0005-0000-0000-0000591E0000}"/>
    <cellStyle name="Valuta 2 2 5 7 2" xfId="6394" xr:uid="{00000000-0005-0000-0000-00005A1E0000}"/>
    <cellStyle name="Valuta 2 2 5 8" xfId="1488" xr:uid="{00000000-0005-0000-0000-00005B1E0000}"/>
    <cellStyle name="Valuta 2 2 5 8 2" xfId="5162" xr:uid="{00000000-0005-0000-0000-00005C1E0000}"/>
    <cellStyle name="Valuta 2 2 5 9" xfId="3954" xr:uid="{00000000-0005-0000-0000-00005D1E0000}"/>
    <cellStyle name="Valuta 2 2 6" xfId="193" xr:uid="{00000000-0005-0000-0000-00005E1E0000}"/>
    <cellStyle name="Valuta 2 2 6 2" xfId="335" xr:uid="{00000000-0005-0000-0000-00005F1E0000}"/>
    <cellStyle name="Valuta 2 2 6 2 2" xfId="733" xr:uid="{00000000-0005-0000-0000-0000601E0000}"/>
    <cellStyle name="Valuta 2 2 6 2 2 2" xfId="3264" xr:uid="{00000000-0005-0000-0000-0000611E0000}"/>
    <cellStyle name="Valuta 2 2 6 2 2 2 2" xfId="6936" xr:uid="{00000000-0005-0000-0000-0000621E0000}"/>
    <cellStyle name="Valuta 2 2 6 2 2 3" xfId="2030" xr:uid="{00000000-0005-0000-0000-0000631E0000}"/>
    <cellStyle name="Valuta 2 2 6 2 2 3 2" xfId="5704" xr:uid="{00000000-0005-0000-0000-0000641E0000}"/>
    <cellStyle name="Valuta 2 2 6 2 2 4" xfId="4496" xr:uid="{00000000-0005-0000-0000-0000651E0000}"/>
    <cellStyle name="Valuta 2 2 6 2 3" xfId="1143" xr:uid="{00000000-0005-0000-0000-0000661E0000}"/>
    <cellStyle name="Valuta 2 2 6 2 3 2" xfId="3674" xr:uid="{00000000-0005-0000-0000-0000671E0000}"/>
    <cellStyle name="Valuta 2 2 6 2 3 2 2" xfId="7346" xr:uid="{00000000-0005-0000-0000-0000681E0000}"/>
    <cellStyle name="Valuta 2 2 6 2 3 3" xfId="2440" xr:uid="{00000000-0005-0000-0000-0000691E0000}"/>
    <cellStyle name="Valuta 2 2 6 2 3 3 2" xfId="6114" xr:uid="{00000000-0005-0000-0000-00006A1E0000}"/>
    <cellStyle name="Valuta 2 2 6 2 3 4" xfId="4906" xr:uid="{00000000-0005-0000-0000-00006B1E0000}"/>
    <cellStyle name="Valuta 2 2 6 2 4" xfId="2872" xr:uid="{00000000-0005-0000-0000-00006C1E0000}"/>
    <cellStyle name="Valuta 2 2 6 2 4 2" xfId="6544" xr:uid="{00000000-0005-0000-0000-00006D1E0000}"/>
    <cellStyle name="Valuta 2 2 6 2 5" xfId="1638" xr:uid="{00000000-0005-0000-0000-00006E1E0000}"/>
    <cellStyle name="Valuta 2 2 6 2 5 2" xfId="5312" xr:uid="{00000000-0005-0000-0000-00006F1E0000}"/>
    <cellStyle name="Valuta 2 2 6 2 6" xfId="4104" xr:uid="{00000000-0005-0000-0000-0000701E0000}"/>
    <cellStyle name="Valuta 2 2 6 3" xfId="466" xr:uid="{00000000-0005-0000-0000-0000711E0000}"/>
    <cellStyle name="Valuta 2 2 6 3 2" xfId="859" xr:uid="{00000000-0005-0000-0000-0000721E0000}"/>
    <cellStyle name="Valuta 2 2 6 3 2 2" xfId="3390" xr:uid="{00000000-0005-0000-0000-0000731E0000}"/>
    <cellStyle name="Valuta 2 2 6 3 2 2 2" xfId="7062" xr:uid="{00000000-0005-0000-0000-0000741E0000}"/>
    <cellStyle name="Valuta 2 2 6 3 2 3" xfId="2156" xr:uid="{00000000-0005-0000-0000-0000751E0000}"/>
    <cellStyle name="Valuta 2 2 6 3 2 3 2" xfId="5830" xr:uid="{00000000-0005-0000-0000-0000761E0000}"/>
    <cellStyle name="Valuta 2 2 6 3 2 4" xfId="4622" xr:uid="{00000000-0005-0000-0000-0000771E0000}"/>
    <cellStyle name="Valuta 2 2 6 3 3" xfId="1269" xr:uid="{00000000-0005-0000-0000-0000781E0000}"/>
    <cellStyle name="Valuta 2 2 6 3 3 2" xfId="3800" xr:uid="{00000000-0005-0000-0000-0000791E0000}"/>
    <cellStyle name="Valuta 2 2 6 3 3 2 2" xfId="7472" xr:uid="{00000000-0005-0000-0000-00007A1E0000}"/>
    <cellStyle name="Valuta 2 2 6 3 3 3" xfId="2566" xr:uid="{00000000-0005-0000-0000-00007B1E0000}"/>
    <cellStyle name="Valuta 2 2 6 3 3 3 2" xfId="6240" xr:uid="{00000000-0005-0000-0000-00007C1E0000}"/>
    <cellStyle name="Valuta 2 2 6 3 3 4" xfId="5032" xr:uid="{00000000-0005-0000-0000-00007D1E0000}"/>
    <cellStyle name="Valuta 2 2 6 3 4" xfId="2998" xr:uid="{00000000-0005-0000-0000-00007E1E0000}"/>
    <cellStyle name="Valuta 2 2 6 3 4 2" xfId="6670" xr:uid="{00000000-0005-0000-0000-00007F1E0000}"/>
    <cellStyle name="Valuta 2 2 6 3 5" xfId="1764" xr:uid="{00000000-0005-0000-0000-0000801E0000}"/>
    <cellStyle name="Valuta 2 2 6 3 5 2" xfId="5438" xr:uid="{00000000-0005-0000-0000-0000811E0000}"/>
    <cellStyle name="Valuta 2 2 6 3 6" xfId="4230" xr:uid="{00000000-0005-0000-0000-0000821E0000}"/>
    <cellStyle name="Valuta 2 2 6 4" xfId="592" xr:uid="{00000000-0005-0000-0000-0000831E0000}"/>
    <cellStyle name="Valuta 2 2 6 4 2" xfId="3123" xr:uid="{00000000-0005-0000-0000-0000841E0000}"/>
    <cellStyle name="Valuta 2 2 6 4 2 2" xfId="6795" xr:uid="{00000000-0005-0000-0000-0000851E0000}"/>
    <cellStyle name="Valuta 2 2 6 4 3" xfId="1889" xr:uid="{00000000-0005-0000-0000-0000861E0000}"/>
    <cellStyle name="Valuta 2 2 6 4 3 2" xfId="5563" xr:uid="{00000000-0005-0000-0000-0000871E0000}"/>
    <cellStyle name="Valuta 2 2 6 4 4" xfId="4355" xr:uid="{00000000-0005-0000-0000-0000881E0000}"/>
    <cellStyle name="Valuta 2 2 6 5" xfId="1002" xr:uid="{00000000-0005-0000-0000-0000891E0000}"/>
    <cellStyle name="Valuta 2 2 6 5 2" xfId="3533" xr:uid="{00000000-0005-0000-0000-00008A1E0000}"/>
    <cellStyle name="Valuta 2 2 6 5 2 2" xfId="7205" xr:uid="{00000000-0005-0000-0000-00008B1E0000}"/>
    <cellStyle name="Valuta 2 2 6 5 3" xfId="2299" xr:uid="{00000000-0005-0000-0000-00008C1E0000}"/>
    <cellStyle name="Valuta 2 2 6 5 3 2" xfId="5973" xr:uid="{00000000-0005-0000-0000-00008D1E0000}"/>
    <cellStyle name="Valuta 2 2 6 5 4" xfId="4765" xr:uid="{00000000-0005-0000-0000-00008E1E0000}"/>
    <cellStyle name="Valuta 2 2 6 6" xfId="2731" xr:uid="{00000000-0005-0000-0000-00008F1E0000}"/>
    <cellStyle name="Valuta 2 2 6 6 2" xfId="6403" xr:uid="{00000000-0005-0000-0000-0000901E0000}"/>
    <cellStyle name="Valuta 2 2 6 7" xfId="1497" xr:uid="{00000000-0005-0000-0000-0000911E0000}"/>
    <cellStyle name="Valuta 2 2 6 7 2" xfId="5171" xr:uid="{00000000-0005-0000-0000-0000921E0000}"/>
    <cellStyle name="Valuta 2 2 6 8" xfId="3963" xr:uid="{00000000-0005-0000-0000-0000931E0000}"/>
    <cellStyle name="Valuta 2 2 7" xfId="211" xr:uid="{00000000-0005-0000-0000-0000941E0000}"/>
    <cellStyle name="Valuta 2 2 7 2" xfId="610" xr:uid="{00000000-0005-0000-0000-0000951E0000}"/>
    <cellStyle name="Valuta 2 2 7 2 2" xfId="3141" xr:uid="{00000000-0005-0000-0000-0000961E0000}"/>
    <cellStyle name="Valuta 2 2 7 2 2 2" xfId="6813" xr:uid="{00000000-0005-0000-0000-0000971E0000}"/>
    <cellStyle name="Valuta 2 2 7 2 3" xfId="1907" xr:uid="{00000000-0005-0000-0000-0000981E0000}"/>
    <cellStyle name="Valuta 2 2 7 2 3 2" xfId="5581" xr:uid="{00000000-0005-0000-0000-0000991E0000}"/>
    <cellStyle name="Valuta 2 2 7 2 4" xfId="4373" xr:uid="{00000000-0005-0000-0000-00009A1E0000}"/>
    <cellStyle name="Valuta 2 2 7 3" xfId="1020" xr:uid="{00000000-0005-0000-0000-00009B1E0000}"/>
    <cellStyle name="Valuta 2 2 7 3 2" xfId="3551" xr:uid="{00000000-0005-0000-0000-00009C1E0000}"/>
    <cellStyle name="Valuta 2 2 7 3 2 2" xfId="7223" xr:uid="{00000000-0005-0000-0000-00009D1E0000}"/>
    <cellStyle name="Valuta 2 2 7 3 3" xfId="2317" xr:uid="{00000000-0005-0000-0000-00009E1E0000}"/>
    <cellStyle name="Valuta 2 2 7 3 3 2" xfId="5991" xr:uid="{00000000-0005-0000-0000-00009F1E0000}"/>
    <cellStyle name="Valuta 2 2 7 3 4" xfId="4783" xr:uid="{00000000-0005-0000-0000-0000A01E0000}"/>
    <cellStyle name="Valuta 2 2 7 4" xfId="2749" xr:uid="{00000000-0005-0000-0000-0000A11E0000}"/>
    <cellStyle name="Valuta 2 2 7 4 2" xfId="6421" xr:uid="{00000000-0005-0000-0000-0000A21E0000}"/>
    <cellStyle name="Valuta 2 2 7 5" xfId="1515" xr:uid="{00000000-0005-0000-0000-0000A31E0000}"/>
    <cellStyle name="Valuta 2 2 7 5 2" xfId="5189" xr:uid="{00000000-0005-0000-0000-0000A41E0000}"/>
    <cellStyle name="Valuta 2 2 7 6" xfId="3981" xr:uid="{00000000-0005-0000-0000-0000A51E0000}"/>
    <cellStyle name="Valuta 2 2 8" xfId="269" xr:uid="{00000000-0005-0000-0000-0000A61E0000}"/>
    <cellStyle name="Valuta 2 2 8 2" xfId="667" xr:uid="{00000000-0005-0000-0000-0000A71E0000}"/>
    <cellStyle name="Valuta 2 2 8 2 2" xfId="3198" xr:uid="{00000000-0005-0000-0000-0000A81E0000}"/>
    <cellStyle name="Valuta 2 2 8 2 2 2" xfId="6870" xr:uid="{00000000-0005-0000-0000-0000A91E0000}"/>
    <cellStyle name="Valuta 2 2 8 2 3" xfId="1964" xr:uid="{00000000-0005-0000-0000-0000AA1E0000}"/>
    <cellStyle name="Valuta 2 2 8 2 3 2" xfId="5638" xr:uid="{00000000-0005-0000-0000-0000AB1E0000}"/>
    <cellStyle name="Valuta 2 2 8 2 4" xfId="4430" xr:uid="{00000000-0005-0000-0000-0000AC1E0000}"/>
    <cellStyle name="Valuta 2 2 8 3" xfId="1077" xr:uid="{00000000-0005-0000-0000-0000AD1E0000}"/>
    <cellStyle name="Valuta 2 2 8 3 2" xfId="3608" xr:uid="{00000000-0005-0000-0000-0000AE1E0000}"/>
    <cellStyle name="Valuta 2 2 8 3 2 2" xfId="7280" xr:uid="{00000000-0005-0000-0000-0000AF1E0000}"/>
    <cellStyle name="Valuta 2 2 8 3 3" xfId="2374" xr:uid="{00000000-0005-0000-0000-0000B01E0000}"/>
    <cellStyle name="Valuta 2 2 8 3 3 2" xfId="6048" xr:uid="{00000000-0005-0000-0000-0000B11E0000}"/>
    <cellStyle name="Valuta 2 2 8 3 4" xfId="4840" xr:uid="{00000000-0005-0000-0000-0000B21E0000}"/>
    <cellStyle name="Valuta 2 2 8 4" xfId="2806" xr:uid="{00000000-0005-0000-0000-0000B31E0000}"/>
    <cellStyle name="Valuta 2 2 8 4 2" xfId="6478" xr:uid="{00000000-0005-0000-0000-0000B41E0000}"/>
    <cellStyle name="Valuta 2 2 8 5" xfId="1572" xr:uid="{00000000-0005-0000-0000-0000B51E0000}"/>
    <cellStyle name="Valuta 2 2 8 5 2" xfId="5246" xr:uid="{00000000-0005-0000-0000-0000B61E0000}"/>
    <cellStyle name="Valuta 2 2 8 6" xfId="4038" xr:uid="{00000000-0005-0000-0000-0000B71E0000}"/>
    <cellStyle name="Valuta 2 2 9" xfId="281" xr:uid="{00000000-0005-0000-0000-0000B81E0000}"/>
    <cellStyle name="Valuta 2 2 9 2" xfId="679" xr:uid="{00000000-0005-0000-0000-0000B91E0000}"/>
    <cellStyle name="Valuta 2 2 9 2 2" xfId="3210" xr:uid="{00000000-0005-0000-0000-0000BA1E0000}"/>
    <cellStyle name="Valuta 2 2 9 2 2 2" xfId="6882" xr:uid="{00000000-0005-0000-0000-0000BB1E0000}"/>
    <cellStyle name="Valuta 2 2 9 2 3" xfId="1976" xr:uid="{00000000-0005-0000-0000-0000BC1E0000}"/>
    <cellStyle name="Valuta 2 2 9 2 3 2" xfId="5650" xr:uid="{00000000-0005-0000-0000-0000BD1E0000}"/>
    <cellStyle name="Valuta 2 2 9 2 4" xfId="4442" xr:uid="{00000000-0005-0000-0000-0000BE1E0000}"/>
    <cellStyle name="Valuta 2 2 9 3" xfId="1089" xr:uid="{00000000-0005-0000-0000-0000BF1E0000}"/>
    <cellStyle name="Valuta 2 2 9 3 2" xfId="3620" xr:uid="{00000000-0005-0000-0000-0000C01E0000}"/>
    <cellStyle name="Valuta 2 2 9 3 2 2" xfId="7292" xr:uid="{00000000-0005-0000-0000-0000C11E0000}"/>
    <cellStyle name="Valuta 2 2 9 3 3" xfId="2386" xr:uid="{00000000-0005-0000-0000-0000C21E0000}"/>
    <cellStyle name="Valuta 2 2 9 3 3 2" xfId="6060" xr:uid="{00000000-0005-0000-0000-0000C31E0000}"/>
    <cellStyle name="Valuta 2 2 9 3 4" xfId="4852" xr:uid="{00000000-0005-0000-0000-0000C41E0000}"/>
    <cellStyle name="Valuta 2 2 9 4" xfId="2818" xr:uid="{00000000-0005-0000-0000-0000C51E0000}"/>
    <cellStyle name="Valuta 2 2 9 4 2" xfId="6490" xr:uid="{00000000-0005-0000-0000-0000C61E0000}"/>
    <cellStyle name="Valuta 2 2 9 5" xfId="1584" xr:uid="{00000000-0005-0000-0000-0000C71E0000}"/>
    <cellStyle name="Valuta 2 2 9 5 2" xfId="5258" xr:uid="{00000000-0005-0000-0000-0000C81E0000}"/>
    <cellStyle name="Valuta 2 2 9 6" xfId="4050" xr:uid="{00000000-0005-0000-0000-0000C91E0000}"/>
    <cellStyle name="Valuta 2 3" xfId="106" xr:uid="{00000000-0005-0000-0000-0000CA1E0000}"/>
    <cellStyle name="Valuta 2 3 10" xfId="895" xr:uid="{00000000-0005-0000-0000-0000CB1E0000}"/>
    <cellStyle name="Valuta 2 3 10 2" xfId="3426" xr:uid="{00000000-0005-0000-0000-0000CC1E0000}"/>
    <cellStyle name="Valuta 2 3 10 2 2" xfId="7098" xr:uid="{00000000-0005-0000-0000-0000CD1E0000}"/>
    <cellStyle name="Valuta 2 3 10 3" xfId="2192" xr:uid="{00000000-0005-0000-0000-0000CE1E0000}"/>
    <cellStyle name="Valuta 2 3 10 3 2" xfId="5866" xr:uid="{00000000-0005-0000-0000-0000CF1E0000}"/>
    <cellStyle name="Valuta 2 3 10 4" xfId="4658" xr:uid="{00000000-0005-0000-0000-0000D01E0000}"/>
    <cellStyle name="Valuta 2 3 11" xfId="922" xr:uid="{00000000-0005-0000-0000-0000D11E0000}"/>
    <cellStyle name="Valuta 2 3 11 2" xfId="3453" xr:uid="{00000000-0005-0000-0000-0000D21E0000}"/>
    <cellStyle name="Valuta 2 3 11 2 2" xfId="7125" xr:uid="{00000000-0005-0000-0000-0000D31E0000}"/>
    <cellStyle name="Valuta 2 3 11 3" xfId="2219" xr:uid="{00000000-0005-0000-0000-0000D41E0000}"/>
    <cellStyle name="Valuta 2 3 11 3 2" xfId="5893" xr:uid="{00000000-0005-0000-0000-0000D51E0000}"/>
    <cellStyle name="Valuta 2 3 11 4" xfId="4685" xr:uid="{00000000-0005-0000-0000-0000D61E0000}"/>
    <cellStyle name="Valuta 2 3 12" xfId="2607" xr:uid="{00000000-0005-0000-0000-0000D71E0000}"/>
    <cellStyle name="Valuta 2 3 12 2" xfId="3841" xr:uid="{00000000-0005-0000-0000-0000D81E0000}"/>
    <cellStyle name="Valuta 2 3 12 2 2" xfId="7513" xr:uid="{00000000-0005-0000-0000-0000D91E0000}"/>
    <cellStyle name="Valuta 2 3 12 3" xfId="6281" xr:uid="{00000000-0005-0000-0000-0000DA1E0000}"/>
    <cellStyle name="Valuta 2 3 13" xfId="2651" xr:uid="{00000000-0005-0000-0000-0000DB1E0000}"/>
    <cellStyle name="Valuta 2 3 13 2" xfId="6323" xr:uid="{00000000-0005-0000-0000-0000DC1E0000}"/>
    <cellStyle name="Valuta 2 3 14" xfId="1417" xr:uid="{00000000-0005-0000-0000-0000DD1E0000}"/>
    <cellStyle name="Valuta 2 3 14 2" xfId="5091" xr:uid="{00000000-0005-0000-0000-0000DE1E0000}"/>
    <cellStyle name="Valuta 2 3 15" xfId="3883" xr:uid="{00000000-0005-0000-0000-0000DF1E0000}"/>
    <cellStyle name="Valuta 2 3 2" xfId="152" xr:uid="{00000000-0005-0000-0000-0000E01E0000}"/>
    <cellStyle name="Valuta 2 3 2 2" xfId="244" xr:uid="{00000000-0005-0000-0000-0000E11E0000}"/>
    <cellStyle name="Valuta 2 3 2 2 2" xfId="355" xr:uid="{00000000-0005-0000-0000-0000E21E0000}"/>
    <cellStyle name="Valuta 2 3 2 2 2 2" xfId="753" xr:uid="{00000000-0005-0000-0000-0000E31E0000}"/>
    <cellStyle name="Valuta 2 3 2 2 2 2 2" xfId="3284" xr:uid="{00000000-0005-0000-0000-0000E41E0000}"/>
    <cellStyle name="Valuta 2 3 2 2 2 2 2 2" xfId="6956" xr:uid="{00000000-0005-0000-0000-0000E51E0000}"/>
    <cellStyle name="Valuta 2 3 2 2 2 2 3" xfId="2050" xr:uid="{00000000-0005-0000-0000-0000E61E0000}"/>
    <cellStyle name="Valuta 2 3 2 2 2 2 3 2" xfId="5724" xr:uid="{00000000-0005-0000-0000-0000E71E0000}"/>
    <cellStyle name="Valuta 2 3 2 2 2 2 4" xfId="4516" xr:uid="{00000000-0005-0000-0000-0000E81E0000}"/>
    <cellStyle name="Valuta 2 3 2 2 2 3" xfId="1163" xr:uid="{00000000-0005-0000-0000-0000E91E0000}"/>
    <cellStyle name="Valuta 2 3 2 2 2 3 2" xfId="3694" xr:uid="{00000000-0005-0000-0000-0000EA1E0000}"/>
    <cellStyle name="Valuta 2 3 2 2 2 3 2 2" xfId="7366" xr:uid="{00000000-0005-0000-0000-0000EB1E0000}"/>
    <cellStyle name="Valuta 2 3 2 2 2 3 3" xfId="2460" xr:uid="{00000000-0005-0000-0000-0000EC1E0000}"/>
    <cellStyle name="Valuta 2 3 2 2 2 3 3 2" xfId="6134" xr:uid="{00000000-0005-0000-0000-0000ED1E0000}"/>
    <cellStyle name="Valuta 2 3 2 2 2 3 4" xfId="4926" xr:uid="{00000000-0005-0000-0000-0000EE1E0000}"/>
    <cellStyle name="Valuta 2 3 2 2 2 4" xfId="2892" xr:uid="{00000000-0005-0000-0000-0000EF1E0000}"/>
    <cellStyle name="Valuta 2 3 2 2 2 4 2" xfId="6564" xr:uid="{00000000-0005-0000-0000-0000F01E0000}"/>
    <cellStyle name="Valuta 2 3 2 2 2 5" xfId="1658" xr:uid="{00000000-0005-0000-0000-0000F11E0000}"/>
    <cellStyle name="Valuta 2 3 2 2 2 5 2" xfId="5332" xr:uid="{00000000-0005-0000-0000-0000F21E0000}"/>
    <cellStyle name="Valuta 2 3 2 2 2 6" xfId="4124" xr:uid="{00000000-0005-0000-0000-0000F31E0000}"/>
    <cellStyle name="Valuta 2 3 2 2 3" xfId="643" xr:uid="{00000000-0005-0000-0000-0000F41E0000}"/>
    <cellStyle name="Valuta 2 3 2 2 3 2" xfId="3174" xr:uid="{00000000-0005-0000-0000-0000F51E0000}"/>
    <cellStyle name="Valuta 2 3 2 2 3 2 2" xfId="6846" xr:uid="{00000000-0005-0000-0000-0000F61E0000}"/>
    <cellStyle name="Valuta 2 3 2 2 3 3" xfId="1940" xr:uid="{00000000-0005-0000-0000-0000F71E0000}"/>
    <cellStyle name="Valuta 2 3 2 2 3 3 2" xfId="5614" xr:uid="{00000000-0005-0000-0000-0000F81E0000}"/>
    <cellStyle name="Valuta 2 3 2 2 3 4" xfId="4406" xr:uid="{00000000-0005-0000-0000-0000F91E0000}"/>
    <cellStyle name="Valuta 2 3 2 2 4" xfId="1053" xr:uid="{00000000-0005-0000-0000-0000FA1E0000}"/>
    <cellStyle name="Valuta 2 3 2 2 4 2" xfId="3584" xr:uid="{00000000-0005-0000-0000-0000FB1E0000}"/>
    <cellStyle name="Valuta 2 3 2 2 4 2 2" xfId="7256" xr:uid="{00000000-0005-0000-0000-0000FC1E0000}"/>
    <cellStyle name="Valuta 2 3 2 2 4 3" xfId="2350" xr:uid="{00000000-0005-0000-0000-0000FD1E0000}"/>
    <cellStyle name="Valuta 2 3 2 2 4 3 2" xfId="6024" xr:uid="{00000000-0005-0000-0000-0000FE1E0000}"/>
    <cellStyle name="Valuta 2 3 2 2 4 4" xfId="4816" xr:uid="{00000000-0005-0000-0000-0000FF1E0000}"/>
    <cellStyle name="Valuta 2 3 2 2 5" xfId="2782" xr:uid="{00000000-0005-0000-0000-0000001F0000}"/>
    <cellStyle name="Valuta 2 3 2 2 5 2" xfId="6454" xr:uid="{00000000-0005-0000-0000-0000011F0000}"/>
    <cellStyle name="Valuta 2 3 2 2 6" xfId="1548" xr:uid="{00000000-0005-0000-0000-0000021F0000}"/>
    <cellStyle name="Valuta 2 3 2 2 6 2" xfId="5222" xr:uid="{00000000-0005-0000-0000-0000031F0000}"/>
    <cellStyle name="Valuta 2 3 2 2 7" xfId="4014" xr:uid="{00000000-0005-0000-0000-0000041F0000}"/>
    <cellStyle name="Valuta 2 3 2 3" xfId="301" xr:uid="{00000000-0005-0000-0000-0000051F0000}"/>
    <cellStyle name="Valuta 2 3 2 3 2" xfId="699" xr:uid="{00000000-0005-0000-0000-0000061F0000}"/>
    <cellStyle name="Valuta 2 3 2 3 2 2" xfId="3230" xr:uid="{00000000-0005-0000-0000-0000071F0000}"/>
    <cellStyle name="Valuta 2 3 2 3 2 2 2" xfId="6902" xr:uid="{00000000-0005-0000-0000-0000081F0000}"/>
    <cellStyle name="Valuta 2 3 2 3 2 3" xfId="1996" xr:uid="{00000000-0005-0000-0000-0000091F0000}"/>
    <cellStyle name="Valuta 2 3 2 3 2 3 2" xfId="5670" xr:uid="{00000000-0005-0000-0000-00000A1F0000}"/>
    <cellStyle name="Valuta 2 3 2 3 2 4" xfId="4462" xr:uid="{00000000-0005-0000-0000-00000B1F0000}"/>
    <cellStyle name="Valuta 2 3 2 3 3" xfId="1109" xr:uid="{00000000-0005-0000-0000-00000C1F0000}"/>
    <cellStyle name="Valuta 2 3 2 3 3 2" xfId="3640" xr:uid="{00000000-0005-0000-0000-00000D1F0000}"/>
    <cellStyle name="Valuta 2 3 2 3 3 2 2" xfId="7312" xr:uid="{00000000-0005-0000-0000-00000E1F0000}"/>
    <cellStyle name="Valuta 2 3 2 3 3 3" xfId="2406" xr:uid="{00000000-0005-0000-0000-00000F1F0000}"/>
    <cellStyle name="Valuta 2 3 2 3 3 3 2" xfId="6080" xr:uid="{00000000-0005-0000-0000-0000101F0000}"/>
    <cellStyle name="Valuta 2 3 2 3 3 4" xfId="4872" xr:uid="{00000000-0005-0000-0000-0000111F0000}"/>
    <cellStyle name="Valuta 2 3 2 3 4" xfId="2838" xr:uid="{00000000-0005-0000-0000-0000121F0000}"/>
    <cellStyle name="Valuta 2 3 2 3 4 2" xfId="6510" xr:uid="{00000000-0005-0000-0000-0000131F0000}"/>
    <cellStyle name="Valuta 2 3 2 3 5" xfId="1604" xr:uid="{00000000-0005-0000-0000-0000141F0000}"/>
    <cellStyle name="Valuta 2 3 2 3 5 2" xfId="5278" xr:uid="{00000000-0005-0000-0000-0000151F0000}"/>
    <cellStyle name="Valuta 2 3 2 3 6" xfId="4070" xr:uid="{00000000-0005-0000-0000-0000161F0000}"/>
    <cellStyle name="Valuta 2 3 2 4" xfId="423" xr:uid="{00000000-0005-0000-0000-0000171F0000}"/>
    <cellStyle name="Valuta 2 3 2 4 2" xfId="816" xr:uid="{00000000-0005-0000-0000-0000181F0000}"/>
    <cellStyle name="Valuta 2 3 2 4 2 2" xfId="3347" xr:uid="{00000000-0005-0000-0000-0000191F0000}"/>
    <cellStyle name="Valuta 2 3 2 4 2 2 2" xfId="7019" xr:uid="{00000000-0005-0000-0000-00001A1F0000}"/>
    <cellStyle name="Valuta 2 3 2 4 2 3" xfId="2113" xr:uid="{00000000-0005-0000-0000-00001B1F0000}"/>
    <cellStyle name="Valuta 2 3 2 4 2 3 2" xfId="5787" xr:uid="{00000000-0005-0000-0000-00001C1F0000}"/>
    <cellStyle name="Valuta 2 3 2 4 2 4" xfId="4579" xr:uid="{00000000-0005-0000-0000-00001D1F0000}"/>
    <cellStyle name="Valuta 2 3 2 4 3" xfId="1226" xr:uid="{00000000-0005-0000-0000-00001E1F0000}"/>
    <cellStyle name="Valuta 2 3 2 4 3 2" xfId="3757" xr:uid="{00000000-0005-0000-0000-00001F1F0000}"/>
    <cellStyle name="Valuta 2 3 2 4 3 2 2" xfId="7429" xr:uid="{00000000-0005-0000-0000-0000201F0000}"/>
    <cellStyle name="Valuta 2 3 2 4 3 3" xfId="2523" xr:uid="{00000000-0005-0000-0000-0000211F0000}"/>
    <cellStyle name="Valuta 2 3 2 4 3 3 2" xfId="6197" xr:uid="{00000000-0005-0000-0000-0000221F0000}"/>
    <cellStyle name="Valuta 2 3 2 4 3 4" xfId="4989" xr:uid="{00000000-0005-0000-0000-0000231F0000}"/>
    <cellStyle name="Valuta 2 3 2 4 4" xfId="2955" xr:uid="{00000000-0005-0000-0000-0000241F0000}"/>
    <cellStyle name="Valuta 2 3 2 4 4 2" xfId="6627" xr:uid="{00000000-0005-0000-0000-0000251F0000}"/>
    <cellStyle name="Valuta 2 3 2 4 5" xfId="1721" xr:uid="{00000000-0005-0000-0000-0000261F0000}"/>
    <cellStyle name="Valuta 2 3 2 4 5 2" xfId="5395" xr:uid="{00000000-0005-0000-0000-0000271F0000}"/>
    <cellStyle name="Valuta 2 3 2 4 6" xfId="4187" xr:uid="{00000000-0005-0000-0000-0000281F0000}"/>
    <cellStyle name="Valuta 2 3 2 5" xfId="551" xr:uid="{00000000-0005-0000-0000-0000291F0000}"/>
    <cellStyle name="Valuta 2 3 2 5 2" xfId="3082" xr:uid="{00000000-0005-0000-0000-00002A1F0000}"/>
    <cellStyle name="Valuta 2 3 2 5 2 2" xfId="6754" xr:uid="{00000000-0005-0000-0000-00002B1F0000}"/>
    <cellStyle name="Valuta 2 3 2 5 3" xfId="1848" xr:uid="{00000000-0005-0000-0000-00002C1F0000}"/>
    <cellStyle name="Valuta 2 3 2 5 3 2" xfId="5522" xr:uid="{00000000-0005-0000-0000-00002D1F0000}"/>
    <cellStyle name="Valuta 2 3 2 5 4" xfId="4314" xr:uid="{00000000-0005-0000-0000-00002E1F0000}"/>
    <cellStyle name="Valuta 2 3 2 6" xfId="961" xr:uid="{00000000-0005-0000-0000-00002F1F0000}"/>
    <cellStyle name="Valuta 2 3 2 6 2" xfId="3492" xr:uid="{00000000-0005-0000-0000-0000301F0000}"/>
    <cellStyle name="Valuta 2 3 2 6 2 2" xfId="7164" xr:uid="{00000000-0005-0000-0000-0000311F0000}"/>
    <cellStyle name="Valuta 2 3 2 6 3" xfId="2258" xr:uid="{00000000-0005-0000-0000-0000321F0000}"/>
    <cellStyle name="Valuta 2 3 2 6 3 2" xfId="5932" xr:uid="{00000000-0005-0000-0000-0000331F0000}"/>
    <cellStyle name="Valuta 2 3 2 6 4" xfId="4724" xr:uid="{00000000-0005-0000-0000-0000341F0000}"/>
    <cellStyle name="Valuta 2 3 2 7" xfId="2690" xr:uid="{00000000-0005-0000-0000-0000351F0000}"/>
    <cellStyle name="Valuta 2 3 2 7 2" xfId="6362" xr:uid="{00000000-0005-0000-0000-0000361F0000}"/>
    <cellStyle name="Valuta 2 3 2 8" xfId="1456" xr:uid="{00000000-0005-0000-0000-0000371F0000}"/>
    <cellStyle name="Valuta 2 3 2 8 2" xfId="5130" xr:uid="{00000000-0005-0000-0000-0000381F0000}"/>
    <cellStyle name="Valuta 2 3 2 9" xfId="3922" xr:uid="{00000000-0005-0000-0000-0000391F0000}"/>
    <cellStyle name="Valuta 2 3 3" xfId="168" xr:uid="{00000000-0005-0000-0000-00003A1F0000}"/>
    <cellStyle name="Valuta 2 3 3 2" xfId="337" xr:uid="{00000000-0005-0000-0000-00003B1F0000}"/>
    <cellStyle name="Valuta 2 3 3 2 2" xfId="735" xr:uid="{00000000-0005-0000-0000-00003C1F0000}"/>
    <cellStyle name="Valuta 2 3 3 2 2 2" xfId="3266" xr:uid="{00000000-0005-0000-0000-00003D1F0000}"/>
    <cellStyle name="Valuta 2 3 3 2 2 2 2" xfId="6938" xr:uid="{00000000-0005-0000-0000-00003E1F0000}"/>
    <cellStyle name="Valuta 2 3 3 2 2 3" xfId="2032" xr:uid="{00000000-0005-0000-0000-00003F1F0000}"/>
    <cellStyle name="Valuta 2 3 3 2 2 3 2" xfId="5706" xr:uid="{00000000-0005-0000-0000-0000401F0000}"/>
    <cellStyle name="Valuta 2 3 3 2 2 4" xfId="4498" xr:uid="{00000000-0005-0000-0000-0000411F0000}"/>
    <cellStyle name="Valuta 2 3 3 2 3" xfId="1145" xr:uid="{00000000-0005-0000-0000-0000421F0000}"/>
    <cellStyle name="Valuta 2 3 3 2 3 2" xfId="3676" xr:uid="{00000000-0005-0000-0000-0000431F0000}"/>
    <cellStyle name="Valuta 2 3 3 2 3 2 2" xfId="7348" xr:uid="{00000000-0005-0000-0000-0000441F0000}"/>
    <cellStyle name="Valuta 2 3 3 2 3 3" xfId="2442" xr:uid="{00000000-0005-0000-0000-0000451F0000}"/>
    <cellStyle name="Valuta 2 3 3 2 3 3 2" xfId="6116" xr:uid="{00000000-0005-0000-0000-0000461F0000}"/>
    <cellStyle name="Valuta 2 3 3 2 3 4" xfId="4908" xr:uid="{00000000-0005-0000-0000-0000471F0000}"/>
    <cellStyle name="Valuta 2 3 3 2 4" xfId="2874" xr:uid="{00000000-0005-0000-0000-0000481F0000}"/>
    <cellStyle name="Valuta 2 3 3 2 4 2" xfId="6546" xr:uid="{00000000-0005-0000-0000-0000491F0000}"/>
    <cellStyle name="Valuta 2 3 3 2 5" xfId="1640" xr:uid="{00000000-0005-0000-0000-00004A1F0000}"/>
    <cellStyle name="Valuta 2 3 3 2 5 2" xfId="5314" xr:uid="{00000000-0005-0000-0000-00004B1F0000}"/>
    <cellStyle name="Valuta 2 3 3 2 6" xfId="4106" xr:uid="{00000000-0005-0000-0000-00004C1F0000}"/>
    <cellStyle name="Valuta 2 3 3 3" xfId="441" xr:uid="{00000000-0005-0000-0000-00004D1F0000}"/>
    <cellStyle name="Valuta 2 3 3 3 2" xfId="834" xr:uid="{00000000-0005-0000-0000-00004E1F0000}"/>
    <cellStyle name="Valuta 2 3 3 3 2 2" xfId="3365" xr:uid="{00000000-0005-0000-0000-00004F1F0000}"/>
    <cellStyle name="Valuta 2 3 3 3 2 2 2" xfId="7037" xr:uid="{00000000-0005-0000-0000-0000501F0000}"/>
    <cellStyle name="Valuta 2 3 3 3 2 3" xfId="2131" xr:uid="{00000000-0005-0000-0000-0000511F0000}"/>
    <cellStyle name="Valuta 2 3 3 3 2 3 2" xfId="5805" xr:uid="{00000000-0005-0000-0000-0000521F0000}"/>
    <cellStyle name="Valuta 2 3 3 3 2 4" xfId="4597" xr:uid="{00000000-0005-0000-0000-0000531F0000}"/>
    <cellStyle name="Valuta 2 3 3 3 3" xfId="1244" xr:uid="{00000000-0005-0000-0000-0000541F0000}"/>
    <cellStyle name="Valuta 2 3 3 3 3 2" xfId="3775" xr:uid="{00000000-0005-0000-0000-0000551F0000}"/>
    <cellStyle name="Valuta 2 3 3 3 3 2 2" xfId="7447" xr:uid="{00000000-0005-0000-0000-0000561F0000}"/>
    <cellStyle name="Valuta 2 3 3 3 3 3" xfId="2541" xr:uid="{00000000-0005-0000-0000-0000571F0000}"/>
    <cellStyle name="Valuta 2 3 3 3 3 3 2" xfId="6215" xr:uid="{00000000-0005-0000-0000-0000581F0000}"/>
    <cellStyle name="Valuta 2 3 3 3 3 4" xfId="5007" xr:uid="{00000000-0005-0000-0000-0000591F0000}"/>
    <cellStyle name="Valuta 2 3 3 3 4" xfId="2973" xr:uid="{00000000-0005-0000-0000-00005A1F0000}"/>
    <cellStyle name="Valuta 2 3 3 3 4 2" xfId="6645" xr:uid="{00000000-0005-0000-0000-00005B1F0000}"/>
    <cellStyle name="Valuta 2 3 3 3 5" xfId="1739" xr:uid="{00000000-0005-0000-0000-00005C1F0000}"/>
    <cellStyle name="Valuta 2 3 3 3 5 2" xfId="5413" xr:uid="{00000000-0005-0000-0000-00005D1F0000}"/>
    <cellStyle name="Valuta 2 3 3 3 6" xfId="4205" xr:uid="{00000000-0005-0000-0000-00005E1F0000}"/>
    <cellStyle name="Valuta 2 3 3 4" xfId="567" xr:uid="{00000000-0005-0000-0000-00005F1F0000}"/>
    <cellStyle name="Valuta 2 3 3 4 2" xfId="3098" xr:uid="{00000000-0005-0000-0000-0000601F0000}"/>
    <cellStyle name="Valuta 2 3 3 4 2 2" xfId="6770" xr:uid="{00000000-0005-0000-0000-0000611F0000}"/>
    <cellStyle name="Valuta 2 3 3 4 3" xfId="1864" xr:uid="{00000000-0005-0000-0000-0000621F0000}"/>
    <cellStyle name="Valuta 2 3 3 4 3 2" xfId="5538" xr:uid="{00000000-0005-0000-0000-0000631F0000}"/>
    <cellStyle name="Valuta 2 3 3 4 4" xfId="4330" xr:uid="{00000000-0005-0000-0000-0000641F0000}"/>
    <cellStyle name="Valuta 2 3 3 5" xfId="977" xr:uid="{00000000-0005-0000-0000-0000651F0000}"/>
    <cellStyle name="Valuta 2 3 3 5 2" xfId="3508" xr:uid="{00000000-0005-0000-0000-0000661F0000}"/>
    <cellStyle name="Valuta 2 3 3 5 2 2" xfId="7180" xr:uid="{00000000-0005-0000-0000-0000671F0000}"/>
    <cellStyle name="Valuta 2 3 3 5 3" xfId="2274" xr:uid="{00000000-0005-0000-0000-0000681F0000}"/>
    <cellStyle name="Valuta 2 3 3 5 3 2" xfId="5948" xr:uid="{00000000-0005-0000-0000-0000691F0000}"/>
    <cellStyle name="Valuta 2 3 3 5 4" xfId="4740" xr:uid="{00000000-0005-0000-0000-00006A1F0000}"/>
    <cellStyle name="Valuta 2 3 3 6" xfId="2706" xr:uid="{00000000-0005-0000-0000-00006B1F0000}"/>
    <cellStyle name="Valuta 2 3 3 6 2" xfId="6378" xr:uid="{00000000-0005-0000-0000-00006C1F0000}"/>
    <cellStyle name="Valuta 2 3 3 7" xfId="1472" xr:uid="{00000000-0005-0000-0000-00006D1F0000}"/>
    <cellStyle name="Valuta 2 3 3 7 2" xfId="5146" xr:uid="{00000000-0005-0000-0000-00006E1F0000}"/>
    <cellStyle name="Valuta 2 3 3 8" xfId="3938" xr:uid="{00000000-0005-0000-0000-00006F1F0000}"/>
    <cellStyle name="Valuta 2 3 4" xfId="195" xr:uid="{00000000-0005-0000-0000-0000701F0000}"/>
    <cellStyle name="Valuta 2 3 4 2" xfId="468" xr:uid="{00000000-0005-0000-0000-0000711F0000}"/>
    <cellStyle name="Valuta 2 3 4 2 2" xfId="861" xr:uid="{00000000-0005-0000-0000-0000721F0000}"/>
    <cellStyle name="Valuta 2 3 4 2 2 2" xfId="3392" xr:uid="{00000000-0005-0000-0000-0000731F0000}"/>
    <cellStyle name="Valuta 2 3 4 2 2 2 2" xfId="7064" xr:uid="{00000000-0005-0000-0000-0000741F0000}"/>
    <cellStyle name="Valuta 2 3 4 2 2 3" xfId="2158" xr:uid="{00000000-0005-0000-0000-0000751F0000}"/>
    <cellStyle name="Valuta 2 3 4 2 2 3 2" xfId="5832" xr:uid="{00000000-0005-0000-0000-0000761F0000}"/>
    <cellStyle name="Valuta 2 3 4 2 2 4" xfId="4624" xr:uid="{00000000-0005-0000-0000-0000771F0000}"/>
    <cellStyle name="Valuta 2 3 4 2 3" xfId="1271" xr:uid="{00000000-0005-0000-0000-0000781F0000}"/>
    <cellStyle name="Valuta 2 3 4 2 3 2" xfId="3802" xr:uid="{00000000-0005-0000-0000-0000791F0000}"/>
    <cellStyle name="Valuta 2 3 4 2 3 2 2" xfId="7474" xr:uid="{00000000-0005-0000-0000-00007A1F0000}"/>
    <cellStyle name="Valuta 2 3 4 2 3 3" xfId="2568" xr:uid="{00000000-0005-0000-0000-00007B1F0000}"/>
    <cellStyle name="Valuta 2 3 4 2 3 3 2" xfId="6242" xr:uid="{00000000-0005-0000-0000-00007C1F0000}"/>
    <cellStyle name="Valuta 2 3 4 2 3 4" xfId="5034" xr:uid="{00000000-0005-0000-0000-00007D1F0000}"/>
    <cellStyle name="Valuta 2 3 4 2 4" xfId="3000" xr:uid="{00000000-0005-0000-0000-00007E1F0000}"/>
    <cellStyle name="Valuta 2 3 4 2 4 2" xfId="6672" xr:uid="{00000000-0005-0000-0000-00007F1F0000}"/>
    <cellStyle name="Valuta 2 3 4 2 5" xfId="1766" xr:uid="{00000000-0005-0000-0000-0000801F0000}"/>
    <cellStyle name="Valuta 2 3 4 2 5 2" xfId="5440" xr:uid="{00000000-0005-0000-0000-0000811F0000}"/>
    <cellStyle name="Valuta 2 3 4 2 6" xfId="4232" xr:uid="{00000000-0005-0000-0000-0000821F0000}"/>
    <cellStyle name="Valuta 2 3 4 3" xfId="594" xr:uid="{00000000-0005-0000-0000-0000831F0000}"/>
    <cellStyle name="Valuta 2 3 4 3 2" xfId="3125" xr:uid="{00000000-0005-0000-0000-0000841F0000}"/>
    <cellStyle name="Valuta 2 3 4 3 2 2" xfId="6797" xr:uid="{00000000-0005-0000-0000-0000851F0000}"/>
    <cellStyle name="Valuta 2 3 4 3 3" xfId="1891" xr:uid="{00000000-0005-0000-0000-0000861F0000}"/>
    <cellStyle name="Valuta 2 3 4 3 3 2" xfId="5565" xr:uid="{00000000-0005-0000-0000-0000871F0000}"/>
    <cellStyle name="Valuta 2 3 4 3 4" xfId="4357" xr:uid="{00000000-0005-0000-0000-0000881F0000}"/>
    <cellStyle name="Valuta 2 3 4 4" xfId="1004" xr:uid="{00000000-0005-0000-0000-0000891F0000}"/>
    <cellStyle name="Valuta 2 3 4 4 2" xfId="3535" xr:uid="{00000000-0005-0000-0000-00008A1F0000}"/>
    <cellStyle name="Valuta 2 3 4 4 2 2" xfId="7207" xr:uid="{00000000-0005-0000-0000-00008B1F0000}"/>
    <cellStyle name="Valuta 2 3 4 4 3" xfId="2301" xr:uid="{00000000-0005-0000-0000-00008C1F0000}"/>
    <cellStyle name="Valuta 2 3 4 4 3 2" xfId="5975" xr:uid="{00000000-0005-0000-0000-00008D1F0000}"/>
    <cellStyle name="Valuta 2 3 4 4 4" xfId="4767" xr:uid="{00000000-0005-0000-0000-00008E1F0000}"/>
    <cellStyle name="Valuta 2 3 4 5" xfId="2733" xr:uid="{00000000-0005-0000-0000-00008F1F0000}"/>
    <cellStyle name="Valuta 2 3 4 5 2" xfId="6405" xr:uid="{00000000-0005-0000-0000-0000901F0000}"/>
    <cellStyle name="Valuta 2 3 4 6" xfId="1499" xr:uid="{00000000-0005-0000-0000-0000911F0000}"/>
    <cellStyle name="Valuta 2 3 4 6 2" xfId="5173" xr:uid="{00000000-0005-0000-0000-0000921F0000}"/>
    <cellStyle name="Valuta 2 3 4 7" xfId="3965" xr:uid="{00000000-0005-0000-0000-0000931F0000}"/>
    <cellStyle name="Valuta 2 3 5" xfId="222" xr:uid="{00000000-0005-0000-0000-0000941F0000}"/>
    <cellStyle name="Valuta 2 3 5 2" xfId="621" xr:uid="{00000000-0005-0000-0000-0000951F0000}"/>
    <cellStyle name="Valuta 2 3 5 2 2" xfId="3152" xr:uid="{00000000-0005-0000-0000-0000961F0000}"/>
    <cellStyle name="Valuta 2 3 5 2 2 2" xfId="6824" xr:uid="{00000000-0005-0000-0000-0000971F0000}"/>
    <cellStyle name="Valuta 2 3 5 2 3" xfId="1918" xr:uid="{00000000-0005-0000-0000-0000981F0000}"/>
    <cellStyle name="Valuta 2 3 5 2 3 2" xfId="5592" xr:uid="{00000000-0005-0000-0000-0000991F0000}"/>
    <cellStyle name="Valuta 2 3 5 2 4" xfId="4384" xr:uid="{00000000-0005-0000-0000-00009A1F0000}"/>
    <cellStyle name="Valuta 2 3 5 3" xfId="1031" xr:uid="{00000000-0005-0000-0000-00009B1F0000}"/>
    <cellStyle name="Valuta 2 3 5 3 2" xfId="3562" xr:uid="{00000000-0005-0000-0000-00009C1F0000}"/>
    <cellStyle name="Valuta 2 3 5 3 2 2" xfId="7234" xr:uid="{00000000-0005-0000-0000-00009D1F0000}"/>
    <cellStyle name="Valuta 2 3 5 3 3" xfId="2328" xr:uid="{00000000-0005-0000-0000-00009E1F0000}"/>
    <cellStyle name="Valuta 2 3 5 3 3 2" xfId="6002" xr:uid="{00000000-0005-0000-0000-00009F1F0000}"/>
    <cellStyle name="Valuta 2 3 5 3 4" xfId="4794" xr:uid="{00000000-0005-0000-0000-0000A01F0000}"/>
    <cellStyle name="Valuta 2 3 5 4" xfId="2760" xr:uid="{00000000-0005-0000-0000-0000A11F0000}"/>
    <cellStyle name="Valuta 2 3 5 4 2" xfId="6432" xr:uid="{00000000-0005-0000-0000-0000A21F0000}"/>
    <cellStyle name="Valuta 2 3 5 5" xfId="1526" xr:uid="{00000000-0005-0000-0000-0000A31F0000}"/>
    <cellStyle name="Valuta 2 3 5 5 2" xfId="5200" xr:uid="{00000000-0005-0000-0000-0000A41F0000}"/>
    <cellStyle name="Valuta 2 3 5 6" xfId="3992" xr:uid="{00000000-0005-0000-0000-0000A51F0000}"/>
    <cellStyle name="Valuta 2 3 6" xfId="283" xr:uid="{00000000-0005-0000-0000-0000A61F0000}"/>
    <cellStyle name="Valuta 2 3 6 2" xfId="681" xr:uid="{00000000-0005-0000-0000-0000A71F0000}"/>
    <cellStyle name="Valuta 2 3 6 2 2" xfId="3212" xr:uid="{00000000-0005-0000-0000-0000A81F0000}"/>
    <cellStyle name="Valuta 2 3 6 2 2 2" xfId="6884" xr:uid="{00000000-0005-0000-0000-0000A91F0000}"/>
    <cellStyle name="Valuta 2 3 6 2 3" xfId="1978" xr:uid="{00000000-0005-0000-0000-0000AA1F0000}"/>
    <cellStyle name="Valuta 2 3 6 2 3 2" xfId="5652" xr:uid="{00000000-0005-0000-0000-0000AB1F0000}"/>
    <cellStyle name="Valuta 2 3 6 2 4" xfId="4444" xr:uid="{00000000-0005-0000-0000-0000AC1F0000}"/>
    <cellStyle name="Valuta 2 3 6 3" xfId="1091" xr:uid="{00000000-0005-0000-0000-0000AD1F0000}"/>
    <cellStyle name="Valuta 2 3 6 3 2" xfId="3622" xr:uid="{00000000-0005-0000-0000-0000AE1F0000}"/>
    <cellStyle name="Valuta 2 3 6 3 2 2" xfId="7294" xr:uid="{00000000-0005-0000-0000-0000AF1F0000}"/>
    <cellStyle name="Valuta 2 3 6 3 3" xfId="2388" xr:uid="{00000000-0005-0000-0000-0000B01F0000}"/>
    <cellStyle name="Valuta 2 3 6 3 3 2" xfId="6062" xr:uid="{00000000-0005-0000-0000-0000B11F0000}"/>
    <cellStyle name="Valuta 2 3 6 3 4" xfId="4854" xr:uid="{00000000-0005-0000-0000-0000B21F0000}"/>
    <cellStyle name="Valuta 2 3 6 4" xfId="2820" xr:uid="{00000000-0005-0000-0000-0000B31F0000}"/>
    <cellStyle name="Valuta 2 3 6 4 2" xfId="6492" xr:uid="{00000000-0005-0000-0000-0000B41F0000}"/>
    <cellStyle name="Valuta 2 3 6 5" xfId="1586" xr:uid="{00000000-0005-0000-0000-0000B51F0000}"/>
    <cellStyle name="Valuta 2 3 6 5 2" xfId="5260" xr:uid="{00000000-0005-0000-0000-0000B61F0000}"/>
    <cellStyle name="Valuta 2 3 6 6" xfId="4052" xr:uid="{00000000-0005-0000-0000-0000B71F0000}"/>
    <cellStyle name="Valuta 2 3 7" xfId="404" xr:uid="{00000000-0005-0000-0000-0000B81F0000}"/>
    <cellStyle name="Valuta 2 3 7 2" xfId="797" xr:uid="{00000000-0005-0000-0000-0000B91F0000}"/>
    <cellStyle name="Valuta 2 3 7 2 2" xfId="3328" xr:uid="{00000000-0005-0000-0000-0000BA1F0000}"/>
    <cellStyle name="Valuta 2 3 7 2 2 2" xfId="7000" xr:uid="{00000000-0005-0000-0000-0000BB1F0000}"/>
    <cellStyle name="Valuta 2 3 7 2 3" xfId="2094" xr:uid="{00000000-0005-0000-0000-0000BC1F0000}"/>
    <cellStyle name="Valuta 2 3 7 2 3 2" xfId="5768" xr:uid="{00000000-0005-0000-0000-0000BD1F0000}"/>
    <cellStyle name="Valuta 2 3 7 2 4" xfId="4560" xr:uid="{00000000-0005-0000-0000-0000BE1F0000}"/>
    <cellStyle name="Valuta 2 3 7 3" xfId="1207" xr:uid="{00000000-0005-0000-0000-0000BF1F0000}"/>
    <cellStyle name="Valuta 2 3 7 3 2" xfId="3738" xr:uid="{00000000-0005-0000-0000-0000C01F0000}"/>
    <cellStyle name="Valuta 2 3 7 3 2 2" xfId="7410" xr:uid="{00000000-0005-0000-0000-0000C11F0000}"/>
    <cellStyle name="Valuta 2 3 7 3 3" xfId="2504" xr:uid="{00000000-0005-0000-0000-0000C21F0000}"/>
    <cellStyle name="Valuta 2 3 7 3 3 2" xfId="6178" xr:uid="{00000000-0005-0000-0000-0000C31F0000}"/>
    <cellStyle name="Valuta 2 3 7 3 4" xfId="4970" xr:uid="{00000000-0005-0000-0000-0000C41F0000}"/>
    <cellStyle name="Valuta 2 3 7 4" xfId="2936" xr:uid="{00000000-0005-0000-0000-0000C51F0000}"/>
    <cellStyle name="Valuta 2 3 7 4 2" xfId="6608" xr:uid="{00000000-0005-0000-0000-0000C61F0000}"/>
    <cellStyle name="Valuta 2 3 7 5" xfId="1702" xr:uid="{00000000-0005-0000-0000-0000C71F0000}"/>
    <cellStyle name="Valuta 2 3 7 5 2" xfId="5376" xr:uid="{00000000-0005-0000-0000-0000C81F0000}"/>
    <cellStyle name="Valuta 2 3 7 6" xfId="4168" xr:uid="{00000000-0005-0000-0000-0000C91F0000}"/>
    <cellStyle name="Valuta 2 3 8" xfId="133" xr:uid="{00000000-0005-0000-0000-0000CA1F0000}"/>
    <cellStyle name="Valuta 2 3 8 2" xfId="532" xr:uid="{00000000-0005-0000-0000-0000CB1F0000}"/>
    <cellStyle name="Valuta 2 3 8 2 2" xfId="3063" xr:uid="{00000000-0005-0000-0000-0000CC1F0000}"/>
    <cellStyle name="Valuta 2 3 8 2 2 2" xfId="6735" xr:uid="{00000000-0005-0000-0000-0000CD1F0000}"/>
    <cellStyle name="Valuta 2 3 8 2 3" xfId="1829" xr:uid="{00000000-0005-0000-0000-0000CE1F0000}"/>
    <cellStyle name="Valuta 2 3 8 2 3 2" xfId="5503" xr:uid="{00000000-0005-0000-0000-0000CF1F0000}"/>
    <cellStyle name="Valuta 2 3 8 2 4" xfId="4295" xr:uid="{00000000-0005-0000-0000-0000D01F0000}"/>
    <cellStyle name="Valuta 2 3 8 3" xfId="942" xr:uid="{00000000-0005-0000-0000-0000D11F0000}"/>
    <cellStyle name="Valuta 2 3 8 3 2" xfId="3473" xr:uid="{00000000-0005-0000-0000-0000D21F0000}"/>
    <cellStyle name="Valuta 2 3 8 3 2 2" xfId="7145" xr:uid="{00000000-0005-0000-0000-0000D31F0000}"/>
    <cellStyle name="Valuta 2 3 8 3 3" xfId="2239" xr:uid="{00000000-0005-0000-0000-0000D41F0000}"/>
    <cellStyle name="Valuta 2 3 8 3 3 2" xfId="5913" xr:uid="{00000000-0005-0000-0000-0000D51F0000}"/>
    <cellStyle name="Valuta 2 3 8 3 4" xfId="4705" xr:uid="{00000000-0005-0000-0000-0000D61F0000}"/>
    <cellStyle name="Valuta 2 3 8 4" xfId="2671" xr:uid="{00000000-0005-0000-0000-0000D71F0000}"/>
    <cellStyle name="Valuta 2 3 8 4 2" xfId="6343" xr:uid="{00000000-0005-0000-0000-0000D81F0000}"/>
    <cellStyle name="Valuta 2 3 8 5" xfId="1437" xr:uid="{00000000-0005-0000-0000-0000D91F0000}"/>
    <cellStyle name="Valuta 2 3 8 5 2" xfId="5111" xr:uid="{00000000-0005-0000-0000-0000DA1F0000}"/>
    <cellStyle name="Valuta 2 3 8 6" xfId="3903" xr:uid="{00000000-0005-0000-0000-0000DB1F0000}"/>
    <cellStyle name="Valuta 2 3 9" xfId="512" xr:uid="{00000000-0005-0000-0000-0000DC1F0000}"/>
    <cellStyle name="Valuta 2 3 9 2" xfId="3043" xr:uid="{00000000-0005-0000-0000-0000DD1F0000}"/>
    <cellStyle name="Valuta 2 3 9 2 2" xfId="6715" xr:uid="{00000000-0005-0000-0000-0000DE1F0000}"/>
    <cellStyle name="Valuta 2 3 9 3" xfId="1809" xr:uid="{00000000-0005-0000-0000-0000DF1F0000}"/>
    <cellStyle name="Valuta 2 3 9 3 2" xfId="5483" xr:uid="{00000000-0005-0000-0000-0000E01F0000}"/>
    <cellStyle name="Valuta 2 3 9 4" xfId="4275" xr:uid="{00000000-0005-0000-0000-0000E11F0000}"/>
    <cellStyle name="Valuta 2 4" xfId="92" xr:uid="{00000000-0005-0000-0000-0000E21F0000}"/>
    <cellStyle name="Valuta 2 4 10" xfId="3871" xr:uid="{00000000-0005-0000-0000-0000E31F0000}"/>
    <cellStyle name="Valuta 2 4 2" xfId="213" xr:uid="{00000000-0005-0000-0000-0000E41F0000}"/>
    <cellStyle name="Valuta 2 4 2 2" xfId="364" xr:uid="{00000000-0005-0000-0000-0000E51F0000}"/>
    <cellStyle name="Valuta 2 4 2 2 2" xfId="762" xr:uid="{00000000-0005-0000-0000-0000E61F0000}"/>
    <cellStyle name="Valuta 2 4 2 2 2 2" xfId="3293" xr:uid="{00000000-0005-0000-0000-0000E71F0000}"/>
    <cellStyle name="Valuta 2 4 2 2 2 2 2" xfId="6965" xr:uid="{00000000-0005-0000-0000-0000E81F0000}"/>
    <cellStyle name="Valuta 2 4 2 2 2 3" xfId="2059" xr:uid="{00000000-0005-0000-0000-0000E91F0000}"/>
    <cellStyle name="Valuta 2 4 2 2 2 3 2" xfId="5733" xr:uid="{00000000-0005-0000-0000-0000EA1F0000}"/>
    <cellStyle name="Valuta 2 4 2 2 2 4" xfId="4525" xr:uid="{00000000-0005-0000-0000-0000EB1F0000}"/>
    <cellStyle name="Valuta 2 4 2 2 3" xfId="1172" xr:uid="{00000000-0005-0000-0000-0000EC1F0000}"/>
    <cellStyle name="Valuta 2 4 2 2 3 2" xfId="3703" xr:uid="{00000000-0005-0000-0000-0000ED1F0000}"/>
    <cellStyle name="Valuta 2 4 2 2 3 2 2" xfId="7375" xr:uid="{00000000-0005-0000-0000-0000EE1F0000}"/>
    <cellStyle name="Valuta 2 4 2 2 3 3" xfId="2469" xr:uid="{00000000-0005-0000-0000-0000EF1F0000}"/>
    <cellStyle name="Valuta 2 4 2 2 3 3 2" xfId="6143" xr:uid="{00000000-0005-0000-0000-0000F01F0000}"/>
    <cellStyle name="Valuta 2 4 2 2 3 4" xfId="4935" xr:uid="{00000000-0005-0000-0000-0000F11F0000}"/>
    <cellStyle name="Valuta 2 4 2 2 4" xfId="2901" xr:uid="{00000000-0005-0000-0000-0000F21F0000}"/>
    <cellStyle name="Valuta 2 4 2 2 4 2" xfId="6573" xr:uid="{00000000-0005-0000-0000-0000F31F0000}"/>
    <cellStyle name="Valuta 2 4 2 2 5" xfId="1667" xr:uid="{00000000-0005-0000-0000-0000F41F0000}"/>
    <cellStyle name="Valuta 2 4 2 2 5 2" xfId="5341" xr:uid="{00000000-0005-0000-0000-0000F51F0000}"/>
    <cellStyle name="Valuta 2 4 2 2 6" xfId="4133" xr:uid="{00000000-0005-0000-0000-0000F61F0000}"/>
    <cellStyle name="Valuta 2 4 2 3" xfId="612" xr:uid="{00000000-0005-0000-0000-0000F71F0000}"/>
    <cellStyle name="Valuta 2 4 2 3 2" xfId="3143" xr:uid="{00000000-0005-0000-0000-0000F81F0000}"/>
    <cellStyle name="Valuta 2 4 2 3 2 2" xfId="6815" xr:uid="{00000000-0005-0000-0000-0000F91F0000}"/>
    <cellStyle name="Valuta 2 4 2 3 3" xfId="1909" xr:uid="{00000000-0005-0000-0000-0000FA1F0000}"/>
    <cellStyle name="Valuta 2 4 2 3 3 2" xfId="5583" xr:uid="{00000000-0005-0000-0000-0000FB1F0000}"/>
    <cellStyle name="Valuta 2 4 2 3 4" xfId="4375" xr:uid="{00000000-0005-0000-0000-0000FC1F0000}"/>
    <cellStyle name="Valuta 2 4 2 4" xfId="1022" xr:uid="{00000000-0005-0000-0000-0000FD1F0000}"/>
    <cellStyle name="Valuta 2 4 2 4 2" xfId="3553" xr:uid="{00000000-0005-0000-0000-0000FE1F0000}"/>
    <cellStyle name="Valuta 2 4 2 4 2 2" xfId="7225" xr:uid="{00000000-0005-0000-0000-0000FF1F0000}"/>
    <cellStyle name="Valuta 2 4 2 4 3" xfId="2319" xr:uid="{00000000-0005-0000-0000-000000200000}"/>
    <cellStyle name="Valuta 2 4 2 4 3 2" xfId="5993" xr:uid="{00000000-0005-0000-0000-000001200000}"/>
    <cellStyle name="Valuta 2 4 2 4 4" xfId="4785" xr:uid="{00000000-0005-0000-0000-000002200000}"/>
    <cellStyle name="Valuta 2 4 2 5" xfId="2751" xr:uid="{00000000-0005-0000-0000-000003200000}"/>
    <cellStyle name="Valuta 2 4 2 5 2" xfId="6423" xr:uid="{00000000-0005-0000-0000-000004200000}"/>
    <cellStyle name="Valuta 2 4 2 6" xfId="1517" xr:uid="{00000000-0005-0000-0000-000005200000}"/>
    <cellStyle name="Valuta 2 4 2 6 2" xfId="5191" xr:uid="{00000000-0005-0000-0000-000006200000}"/>
    <cellStyle name="Valuta 2 4 2 7" xfId="3983" xr:uid="{00000000-0005-0000-0000-000007200000}"/>
    <cellStyle name="Valuta 2 4 3" xfId="310" xr:uid="{00000000-0005-0000-0000-000008200000}"/>
    <cellStyle name="Valuta 2 4 3 2" xfId="708" xr:uid="{00000000-0005-0000-0000-000009200000}"/>
    <cellStyle name="Valuta 2 4 3 2 2" xfId="3239" xr:uid="{00000000-0005-0000-0000-00000A200000}"/>
    <cellStyle name="Valuta 2 4 3 2 2 2" xfId="6911" xr:uid="{00000000-0005-0000-0000-00000B200000}"/>
    <cellStyle name="Valuta 2 4 3 2 3" xfId="2005" xr:uid="{00000000-0005-0000-0000-00000C200000}"/>
    <cellStyle name="Valuta 2 4 3 2 3 2" xfId="5679" xr:uid="{00000000-0005-0000-0000-00000D200000}"/>
    <cellStyle name="Valuta 2 4 3 2 4" xfId="4471" xr:uid="{00000000-0005-0000-0000-00000E200000}"/>
    <cellStyle name="Valuta 2 4 3 3" xfId="1118" xr:uid="{00000000-0005-0000-0000-00000F200000}"/>
    <cellStyle name="Valuta 2 4 3 3 2" xfId="3649" xr:uid="{00000000-0005-0000-0000-000010200000}"/>
    <cellStyle name="Valuta 2 4 3 3 2 2" xfId="7321" xr:uid="{00000000-0005-0000-0000-000011200000}"/>
    <cellStyle name="Valuta 2 4 3 3 3" xfId="2415" xr:uid="{00000000-0005-0000-0000-000012200000}"/>
    <cellStyle name="Valuta 2 4 3 3 3 2" xfId="6089" xr:uid="{00000000-0005-0000-0000-000013200000}"/>
    <cellStyle name="Valuta 2 4 3 3 4" xfId="4881" xr:uid="{00000000-0005-0000-0000-000014200000}"/>
    <cellStyle name="Valuta 2 4 3 4" xfId="2847" xr:uid="{00000000-0005-0000-0000-000015200000}"/>
    <cellStyle name="Valuta 2 4 3 4 2" xfId="6519" xr:uid="{00000000-0005-0000-0000-000016200000}"/>
    <cellStyle name="Valuta 2 4 3 5" xfId="1613" xr:uid="{00000000-0005-0000-0000-000017200000}"/>
    <cellStyle name="Valuta 2 4 3 5 2" xfId="5287" xr:uid="{00000000-0005-0000-0000-000018200000}"/>
    <cellStyle name="Valuta 2 4 3 6" xfId="4079" xr:uid="{00000000-0005-0000-0000-000019200000}"/>
    <cellStyle name="Valuta 2 4 4" xfId="414" xr:uid="{00000000-0005-0000-0000-00001A200000}"/>
    <cellStyle name="Valuta 2 4 4 2" xfId="807" xr:uid="{00000000-0005-0000-0000-00001B200000}"/>
    <cellStyle name="Valuta 2 4 4 2 2" xfId="3338" xr:uid="{00000000-0005-0000-0000-00001C200000}"/>
    <cellStyle name="Valuta 2 4 4 2 2 2" xfId="7010" xr:uid="{00000000-0005-0000-0000-00001D200000}"/>
    <cellStyle name="Valuta 2 4 4 2 3" xfId="2104" xr:uid="{00000000-0005-0000-0000-00001E200000}"/>
    <cellStyle name="Valuta 2 4 4 2 3 2" xfId="5778" xr:uid="{00000000-0005-0000-0000-00001F200000}"/>
    <cellStyle name="Valuta 2 4 4 2 4" xfId="4570" xr:uid="{00000000-0005-0000-0000-000020200000}"/>
    <cellStyle name="Valuta 2 4 4 3" xfId="1217" xr:uid="{00000000-0005-0000-0000-000021200000}"/>
    <cellStyle name="Valuta 2 4 4 3 2" xfId="3748" xr:uid="{00000000-0005-0000-0000-000022200000}"/>
    <cellStyle name="Valuta 2 4 4 3 2 2" xfId="7420" xr:uid="{00000000-0005-0000-0000-000023200000}"/>
    <cellStyle name="Valuta 2 4 4 3 3" xfId="2514" xr:uid="{00000000-0005-0000-0000-000024200000}"/>
    <cellStyle name="Valuta 2 4 4 3 3 2" xfId="6188" xr:uid="{00000000-0005-0000-0000-000025200000}"/>
    <cellStyle name="Valuta 2 4 4 3 4" xfId="4980" xr:uid="{00000000-0005-0000-0000-000026200000}"/>
    <cellStyle name="Valuta 2 4 4 4" xfId="2946" xr:uid="{00000000-0005-0000-0000-000027200000}"/>
    <cellStyle name="Valuta 2 4 4 4 2" xfId="6618" xr:uid="{00000000-0005-0000-0000-000028200000}"/>
    <cellStyle name="Valuta 2 4 4 5" xfId="1712" xr:uid="{00000000-0005-0000-0000-000029200000}"/>
    <cellStyle name="Valuta 2 4 4 5 2" xfId="5386" xr:uid="{00000000-0005-0000-0000-00002A200000}"/>
    <cellStyle name="Valuta 2 4 4 6" xfId="4178" xr:uid="{00000000-0005-0000-0000-00002B200000}"/>
    <cellStyle name="Valuta 2 4 5" xfId="143" xr:uid="{00000000-0005-0000-0000-00002C200000}"/>
    <cellStyle name="Valuta 2 4 5 2" xfId="542" xr:uid="{00000000-0005-0000-0000-00002D200000}"/>
    <cellStyle name="Valuta 2 4 5 2 2" xfId="3073" xr:uid="{00000000-0005-0000-0000-00002E200000}"/>
    <cellStyle name="Valuta 2 4 5 2 2 2" xfId="6745" xr:uid="{00000000-0005-0000-0000-00002F200000}"/>
    <cellStyle name="Valuta 2 4 5 2 3" xfId="1839" xr:uid="{00000000-0005-0000-0000-000030200000}"/>
    <cellStyle name="Valuta 2 4 5 2 3 2" xfId="5513" xr:uid="{00000000-0005-0000-0000-000031200000}"/>
    <cellStyle name="Valuta 2 4 5 2 4" xfId="4305" xr:uid="{00000000-0005-0000-0000-000032200000}"/>
    <cellStyle name="Valuta 2 4 5 3" xfId="952" xr:uid="{00000000-0005-0000-0000-000033200000}"/>
    <cellStyle name="Valuta 2 4 5 3 2" xfId="3483" xr:uid="{00000000-0005-0000-0000-000034200000}"/>
    <cellStyle name="Valuta 2 4 5 3 2 2" xfId="7155" xr:uid="{00000000-0005-0000-0000-000035200000}"/>
    <cellStyle name="Valuta 2 4 5 3 3" xfId="2249" xr:uid="{00000000-0005-0000-0000-000036200000}"/>
    <cellStyle name="Valuta 2 4 5 3 3 2" xfId="5923" xr:uid="{00000000-0005-0000-0000-000037200000}"/>
    <cellStyle name="Valuta 2 4 5 3 4" xfId="4715" xr:uid="{00000000-0005-0000-0000-000038200000}"/>
    <cellStyle name="Valuta 2 4 5 4" xfId="2681" xr:uid="{00000000-0005-0000-0000-000039200000}"/>
    <cellStyle name="Valuta 2 4 5 4 2" xfId="6353" xr:uid="{00000000-0005-0000-0000-00003A200000}"/>
    <cellStyle name="Valuta 2 4 5 5" xfId="1447" xr:uid="{00000000-0005-0000-0000-00003B200000}"/>
    <cellStyle name="Valuta 2 4 5 5 2" xfId="5121" xr:uid="{00000000-0005-0000-0000-00003C200000}"/>
    <cellStyle name="Valuta 2 4 5 6" xfId="3913" xr:uid="{00000000-0005-0000-0000-00003D200000}"/>
    <cellStyle name="Valuta 2 4 6" xfId="500" xr:uid="{00000000-0005-0000-0000-00003E200000}"/>
    <cellStyle name="Valuta 2 4 6 2" xfId="3031" xr:uid="{00000000-0005-0000-0000-00003F200000}"/>
    <cellStyle name="Valuta 2 4 6 2 2" xfId="6703" xr:uid="{00000000-0005-0000-0000-000040200000}"/>
    <cellStyle name="Valuta 2 4 6 3" xfId="1797" xr:uid="{00000000-0005-0000-0000-000041200000}"/>
    <cellStyle name="Valuta 2 4 6 3 2" xfId="5471" xr:uid="{00000000-0005-0000-0000-000042200000}"/>
    <cellStyle name="Valuta 2 4 6 4" xfId="4263" xr:uid="{00000000-0005-0000-0000-000043200000}"/>
    <cellStyle name="Valuta 2 4 7" xfId="910" xr:uid="{00000000-0005-0000-0000-000044200000}"/>
    <cellStyle name="Valuta 2 4 7 2" xfId="3441" xr:uid="{00000000-0005-0000-0000-000045200000}"/>
    <cellStyle name="Valuta 2 4 7 2 2" xfId="7113" xr:uid="{00000000-0005-0000-0000-000046200000}"/>
    <cellStyle name="Valuta 2 4 7 3" xfId="2207" xr:uid="{00000000-0005-0000-0000-000047200000}"/>
    <cellStyle name="Valuta 2 4 7 3 2" xfId="5881" xr:uid="{00000000-0005-0000-0000-000048200000}"/>
    <cellStyle name="Valuta 2 4 7 4" xfId="4673" xr:uid="{00000000-0005-0000-0000-000049200000}"/>
    <cellStyle name="Valuta 2 4 8" xfId="2639" xr:uid="{00000000-0005-0000-0000-00004A200000}"/>
    <cellStyle name="Valuta 2 4 8 2" xfId="6311" xr:uid="{00000000-0005-0000-0000-00004B200000}"/>
    <cellStyle name="Valuta 2 4 9" xfId="1405" xr:uid="{00000000-0005-0000-0000-00004C200000}"/>
    <cellStyle name="Valuta 2 4 9 2" xfId="5079" xr:uid="{00000000-0005-0000-0000-00004D200000}"/>
    <cellStyle name="Valuta 2 5" xfId="120" xr:uid="{00000000-0005-0000-0000-00004E200000}"/>
    <cellStyle name="Valuta 2 5 2" xfId="235" xr:uid="{00000000-0005-0000-0000-00004F200000}"/>
    <cellStyle name="Valuta 2 5 2 2" xfId="373" xr:uid="{00000000-0005-0000-0000-000050200000}"/>
    <cellStyle name="Valuta 2 5 2 2 2" xfId="771" xr:uid="{00000000-0005-0000-0000-000051200000}"/>
    <cellStyle name="Valuta 2 5 2 2 2 2" xfId="3302" xr:uid="{00000000-0005-0000-0000-000052200000}"/>
    <cellStyle name="Valuta 2 5 2 2 2 2 2" xfId="6974" xr:uid="{00000000-0005-0000-0000-000053200000}"/>
    <cellStyle name="Valuta 2 5 2 2 2 3" xfId="2068" xr:uid="{00000000-0005-0000-0000-000054200000}"/>
    <cellStyle name="Valuta 2 5 2 2 2 3 2" xfId="5742" xr:uid="{00000000-0005-0000-0000-000055200000}"/>
    <cellStyle name="Valuta 2 5 2 2 2 4" xfId="4534" xr:uid="{00000000-0005-0000-0000-000056200000}"/>
    <cellStyle name="Valuta 2 5 2 2 3" xfId="1181" xr:uid="{00000000-0005-0000-0000-000057200000}"/>
    <cellStyle name="Valuta 2 5 2 2 3 2" xfId="3712" xr:uid="{00000000-0005-0000-0000-000058200000}"/>
    <cellStyle name="Valuta 2 5 2 2 3 2 2" xfId="7384" xr:uid="{00000000-0005-0000-0000-000059200000}"/>
    <cellStyle name="Valuta 2 5 2 2 3 3" xfId="2478" xr:uid="{00000000-0005-0000-0000-00005A200000}"/>
    <cellStyle name="Valuta 2 5 2 2 3 3 2" xfId="6152" xr:uid="{00000000-0005-0000-0000-00005B200000}"/>
    <cellStyle name="Valuta 2 5 2 2 3 4" xfId="4944" xr:uid="{00000000-0005-0000-0000-00005C200000}"/>
    <cellStyle name="Valuta 2 5 2 2 4" xfId="2910" xr:uid="{00000000-0005-0000-0000-00005D200000}"/>
    <cellStyle name="Valuta 2 5 2 2 4 2" xfId="6582" xr:uid="{00000000-0005-0000-0000-00005E200000}"/>
    <cellStyle name="Valuta 2 5 2 2 5" xfId="1676" xr:uid="{00000000-0005-0000-0000-00005F200000}"/>
    <cellStyle name="Valuta 2 5 2 2 5 2" xfId="5350" xr:uid="{00000000-0005-0000-0000-000060200000}"/>
    <cellStyle name="Valuta 2 5 2 2 6" xfId="4142" xr:uid="{00000000-0005-0000-0000-000061200000}"/>
    <cellStyle name="Valuta 2 5 2 3" xfId="634" xr:uid="{00000000-0005-0000-0000-000062200000}"/>
    <cellStyle name="Valuta 2 5 2 3 2" xfId="3165" xr:uid="{00000000-0005-0000-0000-000063200000}"/>
    <cellStyle name="Valuta 2 5 2 3 2 2" xfId="6837" xr:uid="{00000000-0005-0000-0000-000064200000}"/>
    <cellStyle name="Valuta 2 5 2 3 3" xfId="1931" xr:uid="{00000000-0005-0000-0000-000065200000}"/>
    <cellStyle name="Valuta 2 5 2 3 3 2" xfId="5605" xr:uid="{00000000-0005-0000-0000-000066200000}"/>
    <cellStyle name="Valuta 2 5 2 3 4" xfId="4397" xr:uid="{00000000-0005-0000-0000-000067200000}"/>
    <cellStyle name="Valuta 2 5 2 4" xfId="1044" xr:uid="{00000000-0005-0000-0000-000068200000}"/>
    <cellStyle name="Valuta 2 5 2 4 2" xfId="3575" xr:uid="{00000000-0005-0000-0000-000069200000}"/>
    <cellStyle name="Valuta 2 5 2 4 2 2" xfId="7247" xr:uid="{00000000-0005-0000-0000-00006A200000}"/>
    <cellStyle name="Valuta 2 5 2 4 3" xfId="2341" xr:uid="{00000000-0005-0000-0000-00006B200000}"/>
    <cellStyle name="Valuta 2 5 2 4 3 2" xfId="6015" xr:uid="{00000000-0005-0000-0000-00006C200000}"/>
    <cellStyle name="Valuta 2 5 2 4 4" xfId="4807" xr:uid="{00000000-0005-0000-0000-00006D200000}"/>
    <cellStyle name="Valuta 2 5 2 5" xfId="2773" xr:uid="{00000000-0005-0000-0000-00006E200000}"/>
    <cellStyle name="Valuta 2 5 2 5 2" xfId="6445" xr:uid="{00000000-0005-0000-0000-00006F200000}"/>
    <cellStyle name="Valuta 2 5 2 6" xfId="1539" xr:uid="{00000000-0005-0000-0000-000070200000}"/>
    <cellStyle name="Valuta 2 5 2 6 2" xfId="5213" xr:uid="{00000000-0005-0000-0000-000071200000}"/>
    <cellStyle name="Valuta 2 5 2 7" xfId="4005" xr:uid="{00000000-0005-0000-0000-000072200000}"/>
    <cellStyle name="Valuta 2 5 3" xfId="319" xr:uid="{00000000-0005-0000-0000-000073200000}"/>
    <cellStyle name="Valuta 2 5 3 2" xfId="717" xr:uid="{00000000-0005-0000-0000-000074200000}"/>
    <cellStyle name="Valuta 2 5 3 2 2" xfId="3248" xr:uid="{00000000-0005-0000-0000-000075200000}"/>
    <cellStyle name="Valuta 2 5 3 2 2 2" xfId="6920" xr:uid="{00000000-0005-0000-0000-000076200000}"/>
    <cellStyle name="Valuta 2 5 3 2 3" xfId="2014" xr:uid="{00000000-0005-0000-0000-000077200000}"/>
    <cellStyle name="Valuta 2 5 3 2 3 2" xfId="5688" xr:uid="{00000000-0005-0000-0000-000078200000}"/>
    <cellStyle name="Valuta 2 5 3 2 4" xfId="4480" xr:uid="{00000000-0005-0000-0000-000079200000}"/>
    <cellStyle name="Valuta 2 5 3 3" xfId="1127" xr:uid="{00000000-0005-0000-0000-00007A200000}"/>
    <cellStyle name="Valuta 2 5 3 3 2" xfId="3658" xr:uid="{00000000-0005-0000-0000-00007B200000}"/>
    <cellStyle name="Valuta 2 5 3 3 2 2" xfId="7330" xr:uid="{00000000-0005-0000-0000-00007C200000}"/>
    <cellStyle name="Valuta 2 5 3 3 3" xfId="2424" xr:uid="{00000000-0005-0000-0000-00007D200000}"/>
    <cellStyle name="Valuta 2 5 3 3 3 2" xfId="6098" xr:uid="{00000000-0005-0000-0000-00007E200000}"/>
    <cellStyle name="Valuta 2 5 3 3 4" xfId="4890" xr:uid="{00000000-0005-0000-0000-00007F200000}"/>
    <cellStyle name="Valuta 2 5 3 4" xfId="2856" xr:uid="{00000000-0005-0000-0000-000080200000}"/>
    <cellStyle name="Valuta 2 5 3 4 2" xfId="6528" xr:uid="{00000000-0005-0000-0000-000081200000}"/>
    <cellStyle name="Valuta 2 5 3 5" xfId="1622" xr:uid="{00000000-0005-0000-0000-000082200000}"/>
    <cellStyle name="Valuta 2 5 3 5 2" xfId="5296" xr:uid="{00000000-0005-0000-0000-000083200000}"/>
    <cellStyle name="Valuta 2 5 3 6" xfId="4088" xr:uid="{00000000-0005-0000-0000-000084200000}"/>
    <cellStyle name="Valuta 2 5 4" xfId="432" xr:uid="{00000000-0005-0000-0000-000085200000}"/>
    <cellStyle name="Valuta 2 5 4 2" xfId="825" xr:uid="{00000000-0005-0000-0000-000086200000}"/>
    <cellStyle name="Valuta 2 5 4 2 2" xfId="3356" xr:uid="{00000000-0005-0000-0000-000087200000}"/>
    <cellStyle name="Valuta 2 5 4 2 2 2" xfId="7028" xr:uid="{00000000-0005-0000-0000-000088200000}"/>
    <cellStyle name="Valuta 2 5 4 2 3" xfId="2122" xr:uid="{00000000-0005-0000-0000-000089200000}"/>
    <cellStyle name="Valuta 2 5 4 2 3 2" xfId="5796" xr:uid="{00000000-0005-0000-0000-00008A200000}"/>
    <cellStyle name="Valuta 2 5 4 2 4" xfId="4588" xr:uid="{00000000-0005-0000-0000-00008B200000}"/>
    <cellStyle name="Valuta 2 5 4 3" xfId="1235" xr:uid="{00000000-0005-0000-0000-00008C200000}"/>
    <cellStyle name="Valuta 2 5 4 3 2" xfId="3766" xr:uid="{00000000-0005-0000-0000-00008D200000}"/>
    <cellStyle name="Valuta 2 5 4 3 2 2" xfId="7438" xr:uid="{00000000-0005-0000-0000-00008E200000}"/>
    <cellStyle name="Valuta 2 5 4 3 3" xfId="2532" xr:uid="{00000000-0005-0000-0000-00008F200000}"/>
    <cellStyle name="Valuta 2 5 4 3 3 2" xfId="6206" xr:uid="{00000000-0005-0000-0000-000090200000}"/>
    <cellStyle name="Valuta 2 5 4 3 4" xfId="4998" xr:uid="{00000000-0005-0000-0000-000091200000}"/>
    <cellStyle name="Valuta 2 5 4 4" xfId="2964" xr:uid="{00000000-0005-0000-0000-000092200000}"/>
    <cellStyle name="Valuta 2 5 4 4 2" xfId="6636" xr:uid="{00000000-0005-0000-0000-000093200000}"/>
    <cellStyle name="Valuta 2 5 4 5" xfId="1730" xr:uid="{00000000-0005-0000-0000-000094200000}"/>
    <cellStyle name="Valuta 2 5 4 5 2" xfId="5404" xr:uid="{00000000-0005-0000-0000-000095200000}"/>
    <cellStyle name="Valuta 2 5 4 6" xfId="4196" xr:uid="{00000000-0005-0000-0000-000096200000}"/>
    <cellStyle name="Valuta 2 5 5" xfId="161" xr:uid="{00000000-0005-0000-0000-000097200000}"/>
    <cellStyle name="Valuta 2 5 5 2" xfId="560" xr:uid="{00000000-0005-0000-0000-000098200000}"/>
    <cellStyle name="Valuta 2 5 5 2 2" xfId="3091" xr:uid="{00000000-0005-0000-0000-000099200000}"/>
    <cellStyle name="Valuta 2 5 5 2 2 2" xfId="6763" xr:uid="{00000000-0005-0000-0000-00009A200000}"/>
    <cellStyle name="Valuta 2 5 5 2 3" xfId="1857" xr:uid="{00000000-0005-0000-0000-00009B200000}"/>
    <cellStyle name="Valuta 2 5 5 2 3 2" xfId="5531" xr:uid="{00000000-0005-0000-0000-00009C200000}"/>
    <cellStyle name="Valuta 2 5 5 2 4" xfId="4323" xr:uid="{00000000-0005-0000-0000-00009D200000}"/>
    <cellStyle name="Valuta 2 5 5 3" xfId="970" xr:uid="{00000000-0005-0000-0000-00009E200000}"/>
    <cellStyle name="Valuta 2 5 5 3 2" xfId="3501" xr:uid="{00000000-0005-0000-0000-00009F200000}"/>
    <cellStyle name="Valuta 2 5 5 3 2 2" xfId="7173" xr:uid="{00000000-0005-0000-0000-0000A0200000}"/>
    <cellStyle name="Valuta 2 5 5 3 3" xfId="2267" xr:uid="{00000000-0005-0000-0000-0000A1200000}"/>
    <cellStyle name="Valuta 2 5 5 3 3 2" xfId="5941" xr:uid="{00000000-0005-0000-0000-0000A2200000}"/>
    <cellStyle name="Valuta 2 5 5 3 4" xfId="4733" xr:uid="{00000000-0005-0000-0000-0000A3200000}"/>
    <cellStyle name="Valuta 2 5 5 4" xfId="2699" xr:uid="{00000000-0005-0000-0000-0000A4200000}"/>
    <cellStyle name="Valuta 2 5 5 4 2" xfId="6371" xr:uid="{00000000-0005-0000-0000-0000A5200000}"/>
    <cellStyle name="Valuta 2 5 5 5" xfId="1465" xr:uid="{00000000-0005-0000-0000-0000A6200000}"/>
    <cellStyle name="Valuta 2 5 5 5 2" xfId="5139" xr:uid="{00000000-0005-0000-0000-0000A7200000}"/>
    <cellStyle name="Valuta 2 5 5 6" xfId="3931" xr:uid="{00000000-0005-0000-0000-0000A8200000}"/>
    <cellStyle name="Valuta 2 6" xfId="177" xr:uid="{00000000-0005-0000-0000-0000A9200000}"/>
    <cellStyle name="Valuta 2 6 2" xfId="259" xr:uid="{00000000-0005-0000-0000-0000AA200000}"/>
    <cellStyle name="Valuta 2 6 2 2" xfId="346" xr:uid="{00000000-0005-0000-0000-0000AB200000}"/>
    <cellStyle name="Valuta 2 6 2 2 2" xfId="744" xr:uid="{00000000-0005-0000-0000-0000AC200000}"/>
    <cellStyle name="Valuta 2 6 2 2 2 2" xfId="3275" xr:uid="{00000000-0005-0000-0000-0000AD200000}"/>
    <cellStyle name="Valuta 2 6 2 2 2 2 2" xfId="6947" xr:uid="{00000000-0005-0000-0000-0000AE200000}"/>
    <cellStyle name="Valuta 2 6 2 2 2 3" xfId="2041" xr:uid="{00000000-0005-0000-0000-0000AF200000}"/>
    <cellStyle name="Valuta 2 6 2 2 2 3 2" xfId="5715" xr:uid="{00000000-0005-0000-0000-0000B0200000}"/>
    <cellStyle name="Valuta 2 6 2 2 2 4" xfId="4507" xr:uid="{00000000-0005-0000-0000-0000B1200000}"/>
    <cellStyle name="Valuta 2 6 2 2 3" xfId="1154" xr:uid="{00000000-0005-0000-0000-0000B2200000}"/>
    <cellStyle name="Valuta 2 6 2 2 3 2" xfId="3685" xr:uid="{00000000-0005-0000-0000-0000B3200000}"/>
    <cellStyle name="Valuta 2 6 2 2 3 2 2" xfId="7357" xr:uid="{00000000-0005-0000-0000-0000B4200000}"/>
    <cellStyle name="Valuta 2 6 2 2 3 3" xfId="2451" xr:uid="{00000000-0005-0000-0000-0000B5200000}"/>
    <cellStyle name="Valuta 2 6 2 2 3 3 2" xfId="6125" xr:uid="{00000000-0005-0000-0000-0000B6200000}"/>
    <cellStyle name="Valuta 2 6 2 2 3 4" xfId="4917" xr:uid="{00000000-0005-0000-0000-0000B7200000}"/>
    <cellStyle name="Valuta 2 6 2 2 4" xfId="2883" xr:uid="{00000000-0005-0000-0000-0000B8200000}"/>
    <cellStyle name="Valuta 2 6 2 2 4 2" xfId="6555" xr:uid="{00000000-0005-0000-0000-0000B9200000}"/>
    <cellStyle name="Valuta 2 6 2 2 5" xfId="1649" xr:uid="{00000000-0005-0000-0000-0000BA200000}"/>
    <cellStyle name="Valuta 2 6 2 2 5 2" xfId="5323" xr:uid="{00000000-0005-0000-0000-0000BB200000}"/>
    <cellStyle name="Valuta 2 6 2 2 6" xfId="4115" xr:uid="{00000000-0005-0000-0000-0000BC200000}"/>
    <cellStyle name="Valuta 2 6 2 3" xfId="657" xr:uid="{00000000-0005-0000-0000-0000BD200000}"/>
    <cellStyle name="Valuta 2 6 2 3 2" xfId="3188" xr:uid="{00000000-0005-0000-0000-0000BE200000}"/>
    <cellStyle name="Valuta 2 6 2 3 2 2" xfId="6860" xr:uid="{00000000-0005-0000-0000-0000BF200000}"/>
    <cellStyle name="Valuta 2 6 2 3 3" xfId="1954" xr:uid="{00000000-0005-0000-0000-0000C0200000}"/>
    <cellStyle name="Valuta 2 6 2 3 3 2" xfId="5628" xr:uid="{00000000-0005-0000-0000-0000C1200000}"/>
    <cellStyle name="Valuta 2 6 2 3 4" xfId="4420" xr:uid="{00000000-0005-0000-0000-0000C2200000}"/>
    <cellStyle name="Valuta 2 6 2 4" xfId="1067" xr:uid="{00000000-0005-0000-0000-0000C3200000}"/>
    <cellStyle name="Valuta 2 6 2 4 2" xfId="3598" xr:uid="{00000000-0005-0000-0000-0000C4200000}"/>
    <cellStyle name="Valuta 2 6 2 4 2 2" xfId="7270" xr:uid="{00000000-0005-0000-0000-0000C5200000}"/>
    <cellStyle name="Valuta 2 6 2 4 3" xfId="2364" xr:uid="{00000000-0005-0000-0000-0000C6200000}"/>
    <cellStyle name="Valuta 2 6 2 4 3 2" xfId="6038" xr:uid="{00000000-0005-0000-0000-0000C7200000}"/>
    <cellStyle name="Valuta 2 6 2 4 4" xfId="4830" xr:uid="{00000000-0005-0000-0000-0000C8200000}"/>
    <cellStyle name="Valuta 2 6 2 5" xfId="2796" xr:uid="{00000000-0005-0000-0000-0000C9200000}"/>
    <cellStyle name="Valuta 2 6 2 5 2" xfId="6468" xr:uid="{00000000-0005-0000-0000-0000CA200000}"/>
    <cellStyle name="Valuta 2 6 2 6" xfId="1562" xr:uid="{00000000-0005-0000-0000-0000CB200000}"/>
    <cellStyle name="Valuta 2 6 2 6 2" xfId="5236" xr:uid="{00000000-0005-0000-0000-0000CC200000}"/>
    <cellStyle name="Valuta 2 6 2 7" xfId="4028" xr:uid="{00000000-0005-0000-0000-0000CD200000}"/>
    <cellStyle name="Valuta 2 6 3" xfId="292" xr:uid="{00000000-0005-0000-0000-0000CE200000}"/>
    <cellStyle name="Valuta 2 6 3 2" xfId="690" xr:uid="{00000000-0005-0000-0000-0000CF200000}"/>
    <cellStyle name="Valuta 2 6 3 2 2" xfId="3221" xr:uid="{00000000-0005-0000-0000-0000D0200000}"/>
    <cellStyle name="Valuta 2 6 3 2 2 2" xfId="6893" xr:uid="{00000000-0005-0000-0000-0000D1200000}"/>
    <cellStyle name="Valuta 2 6 3 2 3" xfId="1987" xr:uid="{00000000-0005-0000-0000-0000D2200000}"/>
    <cellStyle name="Valuta 2 6 3 2 3 2" xfId="5661" xr:uid="{00000000-0005-0000-0000-0000D3200000}"/>
    <cellStyle name="Valuta 2 6 3 2 4" xfId="4453" xr:uid="{00000000-0005-0000-0000-0000D4200000}"/>
    <cellStyle name="Valuta 2 6 3 3" xfId="1100" xr:uid="{00000000-0005-0000-0000-0000D5200000}"/>
    <cellStyle name="Valuta 2 6 3 3 2" xfId="3631" xr:uid="{00000000-0005-0000-0000-0000D6200000}"/>
    <cellStyle name="Valuta 2 6 3 3 2 2" xfId="7303" xr:uid="{00000000-0005-0000-0000-0000D7200000}"/>
    <cellStyle name="Valuta 2 6 3 3 3" xfId="2397" xr:uid="{00000000-0005-0000-0000-0000D8200000}"/>
    <cellStyle name="Valuta 2 6 3 3 3 2" xfId="6071" xr:uid="{00000000-0005-0000-0000-0000D9200000}"/>
    <cellStyle name="Valuta 2 6 3 3 4" xfId="4863" xr:uid="{00000000-0005-0000-0000-0000DA200000}"/>
    <cellStyle name="Valuta 2 6 3 4" xfId="2829" xr:uid="{00000000-0005-0000-0000-0000DB200000}"/>
    <cellStyle name="Valuta 2 6 3 4 2" xfId="6501" xr:uid="{00000000-0005-0000-0000-0000DC200000}"/>
    <cellStyle name="Valuta 2 6 3 5" xfId="1595" xr:uid="{00000000-0005-0000-0000-0000DD200000}"/>
    <cellStyle name="Valuta 2 6 3 5 2" xfId="5269" xr:uid="{00000000-0005-0000-0000-0000DE200000}"/>
    <cellStyle name="Valuta 2 6 3 6" xfId="4061" xr:uid="{00000000-0005-0000-0000-0000DF200000}"/>
    <cellStyle name="Valuta 2 6 4" xfId="450" xr:uid="{00000000-0005-0000-0000-0000E0200000}"/>
    <cellStyle name="Valuta 2 6 4 2" xfId="843" xr:uid="{00000000-0005-0000-0000-0000E1200000}"/>
    <cellStyle name="Valuta 2 6 4 2 2" xfId="3374" xr:uid="{00000000-0005-0000-0000-0000E2200000}"/>
    <cellStyle name="Valuta 2 6 4 2 2 2" xfId="7046" xr:uid="{00000000-0005-0000-0000-0000E3200000}"/>
    <cellStyle name="Valuta 2 6 4 2 3" xfId="2140" xr:uid="{00000000-0005-0000-0000-0000E4200000}"/>
    <cellStyle name="Valuta 2 6 4 2 3 2" xfId="5814" xr:uid="{00000000-0005-0000-0000-0000E5200000}"/>
    <cellStyle name="Valuta 2 6 4 2 4" xfId="4606" xr:uid="{00000000-0005-0000-0000-0000E6200000}"/>
    <cellStyle name="Valuta 2 6 4 3" xfId="1253" xr:uid="{00000000-0005-0000-0000-0000E7200000}"/>
    <cellStyle name="Valuta 2 6 4 3 2" xfId="3784" xr:uid="{00000000-0005-0000-0000-0000E8200000}"/>
    <cellStyle name="Valuta 2 6 4 3 2 2" xfId="7456" xr:uid="{00000000-0005-0000-0000-0000E9200000}"/>
    <cellStyle name="Valuta 2 6 4 3 3" xfId="2550" xr:uid="{00000000-0005-0000-0000-0000EA200000}"/>
    <cellStyle name="Valuta 2 6 4 3 3 2" xfId="6224" xr:uid="{00000000-0005-0000-0000-0000EB200000}"/>
    <cellStyle name="Valuta 2 6 4 3 4" xfId="5016" xr:uid="{00000000-0005-0000-0000-0000EC200000}"/>
    <cellStyle name="Valuta 2 6 4 4" xfId="2982" xr:uid="{00000000-0005-0000-0000-0000ED200000}"/>
    <cellStyle name="Valuta 2 6 4 4 2" xfId="6654" xr:uid="{00000000-0005-0000-0000-0000EE200000}"/>
    <cellStyle name="Valuta 2 6 4 5" xfId="1748" xr:uid="{00000000-0005-0000-0000-0000EF200000}"/>
    <cellStyle name="Valuta 2 6 4 5 2" xfId="5422" xr:uid="{00000000-0005-0000-0000-0000F0200000}"/>
    <cellStyle name="Valuta 2 6 4 6" xfId="4214" xr:uid="{00000000-0005-0000-0000-0000F1200000}"/>
    <cellStyle name="Valuta 2 6 5" xfId="576" xr:uid="{00000000-0005-0000-0000-0000F2200000}"/>
    <cellStyle name="Valuta 2 6 5 2" xfId="3107" xr:uid="{00000000-0005-0000-0000-0000F3200000}"/>
    <cellStyle name="Valuta 2 6 5 2 2" xfId="6779" xr:uid="{00000000-0005-0000-0000-0000F4200000}"/>
    <cellStyle name="Valuta 2 6 5 3" xfId="1873" xr:uid="{00000000-0005-0000-0000-0000F5200000}"/>
    <cellStyle name="Valuta 2 6 5 3 2" xfId="5547" xr:uid="{00000000-0005-0000-0000-0000F6200000}"/>
    <cellStyle name="Valuta 2 6 5 4" xfId="4339" xr:uid="{00000000-0005-0000-0000-0000F7200000}"/>
    <cellStyle name="Valuta 2 6 6" xfId="986" xr:uid="{00000000-0005-0000-0000-0000F8200000}"/>
    <cellStyle name="Valuta 2 6 6 2" xfId="3517" xr:uid="{00000000-0005-0000-0000-0000F9200000}"/>
    <cellStyle name="Valuta 2 6 6 2 2" xfId="7189" xr:uid="{00000000-0005-0000-0000-0000FA200000}"/>
    <cellStyle name="Valuta 2 6 6 3" xfId="2283" xr:uid="{00000000-0005-0000-0000-0000FB200000}"/>
    <cellStyle name="Valuta 2 6 6 3 2" xfId="5957" xr:uid="{00000000-0005-0000-0000-0000FC200000}"/>
    <cellStyle name="Valuta 2 6 6 4" xfId="4749" xr:uid="{00000000-0005-0000-0000-0000FD200000}"/>
    <cellStyle name="Valuta 2 6 7" xfId="2715" xr:uid="{00000000-0005-0000-0000-0000FE200000}"/>
    <cellStyle name="Valuta 2 6 7 2" xfId="6387" xr:uid="{00000000-0005-0000-0000-0000FF200000}"/>
    <cellStyle name="Valuta 2 6 8" xfId="1481" xr:uid="{00000000-0005-0000-0000-000000210000}"/>
    <cellStyle name="Valuta 2 6 8 2" xfId="5155" xr:uid="{00000000-0005-0000-0000-000001210000}"/>
    <cellStyle name="Valuta 2 6 9" xfId="3947" xr:uid="{00000000-0005-0000-0000-000002210000}"/>
    <cellStyle name="Valuta 2 7" xfId="186" xr:uid="{00000000-0005-0000-0000-000003210000}"/>
    <cellStyle name="Valuta 2 7 2" xfId="387" xr:uid="{00000000-0005-0000-0000-000004210000}"/>
    <cellStyle name="Valuta 2 7 2 2" xfId="781" xr:uid="{00000000-0005-0000-0000-000005210000}"/>
    <cellStyle name="Valuta 2 7 2 2 2" xfId="3312" xr:uid="{00000000-0005-0000-0000-000006210000}"/>
    <cellStyle name="Valuta 2 7 2 2 2 2" xfId="6984" xr:uid="{00000000-0005-0000-0000-000007210000}"/>
    <cellStyle name="Valuta 2 7 2 2 3" xfId="2078" xr:uid="{00000000-0005-0000-0000-000008210000}"/>
    <cellStyle name="Valuta 2 7 2 2 3 2" xfId="5752" xr:uid="{00000000-0005-0000-0000-000009210000}"/>
    <cellStyle name="Valuta 2 7 2 2 4" xfId="4544" xr:uid="{00000000-0005-0000-0000-00000A210000}"/>
    <cellStyle name="Valuta 2 7 2 3" xfId="1191" xr:uid="{00000000-0005-0000-0000-00000B210000}"/>
    <cellStyle name="Valuta 2 7 2 3 2" xfId="3722" xr:uid="{00000000-0005-0000-0000-00000C210000}"/>
    <cellStyle name="Valuta 2 7 2 3 2 2" xfId="7394" xr:uid="{00000000-0005-0000-0000-00000D210000}"/>
    <cellStyle name="Valuta 2 7 2 3 3" xfId="2488" xr:uid="{00000000-0005-0000-0000-00000E210000}"/>
    <cellStyle name="Valuta 2 7 2 3 3 2" xfId="6162" xr:uid="{00000000-0005-0000-0000-00000F210000}"/>
    <cellStyle name="Valuta 2 7 2 3 4" xfId="4954" xr:uid="{00000000-0005-0000-0000-000010210000}"/>
    <cellStyle name="Valuta 2 7 2 4" xfId="2920" xr:uid="{00000000-0005-0000-0000-000011210000}"/>
    <cellStyle name="Valuta 2 7 2 4 2" xfId="6592" xr:uid="{00000000-0005-0000-0000-000012210000}"/>
    <cellStyle name="Valuta 2 7 2 5" xfId="1686" xr:uid="{00000000-0005-0000-0000-000013210000}"/>
    <cellStyle name="Valuta 2 7 2 5 2" xfId="5360" xr:uid="{00000000-0005-0000-0000-000014210000}"/>
    <cellStyle name="Valuta 2 7 2 6" xfId="4152" xr:uid="{00000000-0005-0000-0000-000015210000}"/>
    <cellStyle name="Valuta 2 7 3" xfId="459" xr:uid="{00000000-0005-0000-0000-000016210000}"/>
    <cellStyle name="Valuta 2 7 3 2" xfId="852" xr:uid="{00000000-0005-0000-0000-000017210000}"/>
    <cellStyle name="Valuta 2 7 3 2 2" xfId="3383" xr:uid="{00000000-0005-0000-0000-000018210000}"/>
    <cellStyle name="Valuta 2 7 3 2 2 2" xfId="7055" xr:uid="{00000000-0005-0000-0000-000019210000}"/>
    <cellStyle name="Valuta 2 7 3 2 3" xfId="2149" xr:uid="{00000000-0005-0000-0000-00001A210000}"/>
    <cellStyle name="Valuta 2 7 3 2 3 2" xfId="5823" xr:uid="{00000000-0005-0000-0000-00001B210000}"/>
    <cellStyle name="Valuta 2 7 3 2 4" xfId="4615" xr:uid="{00000000-0005-0000-0000-00001C210000}"/>
    <cellStyle name="Valuta 2 7 3 3" xfId="1262" xr:uid="{00000000-0005-0000-0000-00001D210000}"/>
    <cellStyle name="Valuta 2 7 3 3 2" xfId="3793" xr:uid="{00000000-0005-0000-0000-00001E210000}"/>
    <cellStyle name="Valuta 2 7 3 3 2 2" xfId="7465" xr:uid="{00000000-0005-0000-0000-00001F210000}"/>
    <cellStyle name="Valuta 2 7 3 3 3" xfId="2559" xr:uid="{00000000-0005-0000-0000-000020210000}"/>
    <cellStyle name="Valuta 2 7 3 3 3 2" xfId="6233" xr:uid="{00000000-0005-0000-0000-000021210000}"/>
    <cellStyle name="Valuta 2 7 3 3 4" xfId="5025" xr:uid="{00000000-0005-0000-0000-000022210000}"/>
    <cellStyle name="Valuta 2 7 3 4" xfId="2991" xr:uid="{00000000-0005-0000-0000-000023210000}"/>
    <cellStyle name="Valuta 2 7 3 4 2" xfId="6663" xr:uid="{00000000-0005-0000-0000-000024210000}"/>
    <cellStyle name="Valuta 2 7 3 5" xfId="1757" xr:uid="{00000000-0005-0000-0000-000025210000}"/>
    <cellStyle name="Valuta 2 7 3 5 2" xfId="5431" xr:uid="{00000000-0005-0000-0000-000026210000}"/>
    <cellStyle name="Valuta 2 7 3 6" xfId="4223" xr:uid="{00000000-0005-0000-0000-000027210000}"/>
    <cellStyle name="Valuta 2 7 4" xfId="585" xr:uid="{00000000-0005-0000-0000-000028210000}"/>
    <cellStyle name="Valuta 2 7 4 2" xfId="3116" xr:uid="{00000000-0005-0000-0000-000029210000}"/>
    <cellStyle name="Valuta 2 7 4 2 2" xfId="6788" xr:uid="{00000000-0005-0000-0000-00002A210000}"/>
    <cellStyle name="Valuta 2 7 4 3" xfId="1882" xr:uid="{00000000-0005-0000-0000-00002B210000}"/>
    <cellStyle name="Valuta 2 7 4 3 2" xfId="5556" xr:uid="{00000000-0005-0000-0000-00002C210000}"/>
    <cellStyle name="Valuta 2 7 4 4" xfId="4348" xr:uid="{00000000-0005-0000-0000-00002D210000}"/>
    <cellStyle name="Valuta 2 7 5" xfId="995" xr:uid="{00000000-0005-0000-0000-00002E210000}"/>
    <cellStyle name="Valuta 2 7 5 2" xfId="3526" xr:uid="{00000000-0005-0000-0000-00002F210000}"/>
    <cellStyle name="Valuta 2 7 5 2 2" xfId="7198" xr:uid="{00000000-0005-0000-0000-000030210000}"/>
    <cellStyle name="Valuta 2 7 5 3" xfId="2292" xr:uid="{00000000-0005-0000-0000-000031210000}"/>
    <cellStyle name="Valuta 2 7 5 3 2" xfId="5966" xr:uid="{00000000-0005-0000-0000-000032210000}"/>
    <cellStyle name="Valuta 2 7 5 4" xfId="4758" xr:uid="{00000000-0005-0000-0000-000033210000}"/>
    <cellStyle name="Valuta 2 7 6" xfId="2724" xr:uid="{00000000-0005-0000-0000-000034210000}"/>
    <cellStyle name="Valuta 2 7 6 2" xfId="6396" xr:uid="{00000000-0005-0000-0000-000035210000}"/>
    <cellStyle name="Valuta 2 7 7" xfId="1490" xr:uid="{00000000-0005-0000-0000-000036210000}"/>
    <cellStyle name="Valuta 2 7 7 2" xfId="5164" xr:uid="{00000000-0005-0000-0000-000037210000}"/>
    <cellStyle name="Valuta 2 7 8" xfId="3956" xr:uid="{00000000-0005-0000-0000-000038210000}"/>
    <cellStyle name="Valuta 2 8" xfId="204" xr:uid="{00000000-0005-0000-0000-000039210000}"/>
    <cellStyle name="Valuta 2 8 2" xfId="328" xr:uid="{00000000-0005-0000-0000-00003A210000}"/>
    <cellStyle name="Valuta 2 8 2 2" xfId="726" xr:uid="{00000000-0005-0000-0000-00003B210000}"/>
    <cellStyle name="Valuta 2 8 2 2 2" xfId="3257" xr:uid="{00000000-0005-0000-0000-00003C210000}"/>
    <cellStyle name="Valuta 2 8 2 2 2 2" xfId="6929" xr:uid="{00000000-0005-0000-0000-00003D210000}"/>
    <cellStyle name="Valuta 2 8 2 2 3" xfId="2023" xr:uid="{00000000-0005-0000-0000-00003E210000}"/>
    <cellStyle name="Valuta 2 8 2 2 3 2" xfId="5697" xr:uid="{00000000-0005-0000-0000-00003F210000}"/>
    <cellStyle name="Valuta 2 8 2 2 4" xfId="4489" xr:uid="{00000000-0005-0000-0000-000040210000}"/>
    <cellStyle name="Valuta 2 8 2 3" xfId="1136" xr:uid="{00000000-0005-0000-0000-000041210000}"/>
    <cellStyle name="Valuta 2 8 2 3 2" xfId="3667" xr:uid="{00000000-0005-0000-0000-000042210000}"/>
    <cellStyle name="Valuta 2 8 2 3 2 2" xfId="7339" xr:uid="{00000000-0005-0000-0000-000043210000}"/>
    <cellStyle name="Valuta 2 8 2 3 3" xfId="2433" xr:uid="{00000000-0005-0000-0000-000044210000}"/>
    <cellStyle name="Valuta 2 8 2 3 3 2" xfId="6107" xr:uid="{00000000-0005-0000-0000-000045210000}"/>
    <cellStyle name="Valuta 2 8 2 3 4" xfId="4899" xr:uid="{00000000-0005-0000-0000-000046210000}"/>
    <cellStyle name="Valuta 2 8 2 4" xfId="2865" xr:uid="{00000000-0005-0000-0000-000047210000}"/>
    <cellStyle name="Valuta 2 8 2 4 2" xfId="6537" xr:uid="{00000000-0005-0000-0000-000048210000}"/>
    <cellStyle name="Valuta 2 8 2 5" xfId="1631" xr:uid="{00000000-0005-0000-0000-000049210000}"/>
    <cellStyle name="Valuta 2 8 2 5 2" xfId="5305" xr:uid="{00000000-0005-0000-0000-00004A210000}"/>
    <cellStyle name="Valuta 2 8 2 6" xfId="4097" xr:uid="{00000000-0005-0000-0000-00004B210000}"/>
    <cellStyle name="Valuta 2 8 3" xfId="603" xr:uid="{00000000-0005-0000-0000-00004C210000}"/>
    <cellStyle name="Valuta 2 8 3 2" xfId="3134" xr:uid="{00000000-0005-0000-0000-00004D210000}"/>
    <cellStyle name="Valuta 2 8 3 2 2" xfId="6806" xr:uid="{00000000-0005-0000-0000-00004E210000}"/>
    <cellStyle name="Valuta 2 8 3 3" xfId="1900" xr:uid="{00000000-0005-0000-0000-00004F210000}"/>
    <cellStyle name="Valuta 2 8 3 3 2" xfId="5574" xr:uid="{00000000-0005-0000-0000-000050210000}"/>
    <cellStyle name="Valuta 2 8 3 4" xfId="4366" xr:uid="{00000000-0005-0000-0000-000051210000}"/>
    <cellStyle name="Valuta 2 8 4" xfId="1013" xr:uid="{00000000-0005-0000-0000-000052210000}"/>
    <cellStyle name="Valuta 2 8 4 2" xfId="3544" xr:uid="{00000000-0005-0000-0000-000053210000}"/>
    <cellStyle name="Valuta 2 8 4 2 2" xfId="7216" xr:uid="{00000000-0005-0000-0000-000054210000}"/>
    <cellStyle name="Valuta 2 8 4 3" xfId="2310" xr:uid="{00000000-0005-0000-0000-000055210000}"/>
    <cellStyle name="Valuta 2 8 4 3 2" xfId="5984" xr:uid="{00000000-0005-0000-0000-000056210000}"/>
    <cellStyle name="Valuta 2 8 4 4" xfId="4776" xr:uid="{00000000-0005-0000-0000-000057210000}"/>
    <cellStyle name="Valuta 2 8 5" xfId="2742" xr:uid="{00000000-0005-0000-0000-000058210000}"/>
    <cellStyle name="Valuta 2 8 5 2" xfId="6414" xr:uid="{00000000-0005-0000-0000-000059210000}"/>
    <cellStyle name="Valuta 2 8 6" xfId="1508" xr:uid="{00000000-0005-0000-0000-00005A210000}"/>
    <cellStyle name="Valuta 2 8 6 2" xfId="5182" xr:uid="{00000000-0005-0000-0000-00005B210000}"/>
    <cellStyle name="Valuta 2 8 7" xfId="3974" xr:uid="{00000000-0005-0000-0000-00005C210000}"/>
    <cellStyle name="Valuta 2 9" xfId="262" xr:uid="{00000000-0005-0000-0000-00005D210000}"/>
    <cellStyle name="Valuta 2 9 2" xfId="274" xr:uid="{00000000-0005-0000-0000-00005E210000}"/>
    <cellStyle name="Valuta 2 9 2 2" xfId="672" xr:uid="{00000000-0005-0000-0000-00005F210000}"/>
    <cellStyle name="Valuta 2 9 2 2 2" xfId="3203" xr:uid="{00000000-0005-0000-0000-000060210000}"/>
    <cellStyle name="Valuta 2 9 2 2 2 2" xfId="6875" xr:uid="{00000000-0005-0000-0000-000061210000}"/>
    <cellStyle name="Valuta 2 9 2 2 3" xfId="1969" xr:uid="{00000000-0005-0000-0000-000062210000}"/>
    <cellStyle name="Valuta 2 9 2 2 3 2" xfId="5643" xr:uid="{00000000-0005-0000-0000-000063210000}"/>
    <cellStyle name="Valuta 2 9 2 2 4" xfId="4435" xr:uid="{00000000-0005-0000-0000-000064210000}"/>
    <cellStyle name="Valuta 2 9 2 3" xfId="1082" xr:uid="{00000000-0005-0000-0000-000065210000}"/>
    <cellStyle name="Valuta 2 9 2 3 2" xfId="3613" xr:uid="{00000000-0005-0000-0000-000066210000}"/>
    <cellStyle name="Valuta 2 9 2 3 2 2" xfId="7285" xr:uid="{00000000-0005-0000-0000-000067210000}"/>
    <cellStyle name="Valuta 2 9 2 3 3" xfId="2379" xr:uid="{00000000-0005-0000-0000-000068210000}"/>
    <cellStyle name="Valuta 2 9 2 3 3 2" xfId="6053" xr:uid="{00000000-0005-0000-0000-000069210000}"/>
    <cellStyle name="Valuta 2 9 2 3 4" xfId="4845" xr:uid="{00000000-0005-0000-0000-00006A210000}"/>
    <cellStyle name="Valuta 2 9 2 4" xfId="2811" xr:uid="{00000000-0005-0000-0000-00006B210000}"/>
    <cellStyle name="Valuta 2 9 2 4 2" xfId="6483" xr:uid="{00000000-0005-0000-0000-00006C210000}"/>
    <cellStyle name="Valuta 2 9 2 5" xfId="1577" xr:uid="{00000000-0005-0000-0000-00006D210000}"/>
    <cellStyle name="Valuta 2 9 2 5 2" xfId="5251" xr:uid="{00000000-0005-0000-0000-00006E210000}"/>
    <cellStyle name="Valuta 2 9 2 6" xfId="4043" xr:uid="{00000000-0005-0000-0000-00006F210000}"/>
    <cellStyle name="Valuta 2 9 3" xfId="660" xr:uid="{00000000-0005-0000-0000-000070210000}"/>
    <cellStyle name="Valuta 2 9 3 2" xfId="3191" xr:uid="{00000000-0005-0000-0000-000071210000}"/>
    <cellStyle name="Valuta 2 9 3 2 2" xfId="6863" xr:uid="{00000000-0005-0000-0000-000072210000}"/>
    <cellStyle name="Valuta 2 9 3 3" xfId="1957" xr:uid="{00000000-0005-0000-0000-000073210000}"/>
    <cellStyle name="Valuta 2 9 3 3 2" xfId="5631" xr:uid="{00000000-0005-0000-0000-000074210000}"/>
    <cellStyle name="Valuta 2 9 3 4" xfId="4423" xr:uid="{00000000-0005-0000-0000-000075210000}"/>
    <cellStyle name="Valuta 2 9 4" xfId="1070" xr:uid="{00000000-0005-0000-0000-000076210000}"/>
    <cellStyle name="Valuta 2 9 4 2" xfId="3601" xr:uid="{00000000-0005-0000-0000-000077210000}"/>
    <cellStyle name="Valuta 2 9 4 2 2" xfId="7273" xr:uid="{00000000-0005-0000-0000-000078210000}"/>
    <cellStyle name="Valuta 2 9 4 3" xfId="2367" xr:uid="{00000000-0005-0000-0000-000079210000}"/>
    <cellStyle name="Valuta 2 9 4 3 2" xfId="6041" xr:uid="{00000000-0005-0000-0000-00007A210000}"/>
    <cellStyle name="Valuta 2 9 4 4" xfId="4833" xr:uid="{00000000-0005-0000-0000-00007B210000}"/>
    <cellStyle name="Valuta 2 9 5" xfId="2799" xr:uid="{00000000-0005-0000-0000-00007C210000}"/>
    <cellStyle name="Valuta 2 9 5 2" xfId="6471" xr:uid="{00000000-0005-0000-0000-00007D210000}"/>
    <cellStyle name="Valuta 2 9 6" xfId="1565" xr:uid="{00000000-0005-0000-0000-00007E210000}"/>
    <cellStyle name="Valuta 2 9 6 2" xfId="5239" xr:uid="{00000000-0005-0000-0000-00007F210000}"/>
    <cellStyle name="Valuta 2 9 7" xfId="4031" xr:uid="{00000000-0005-0000-0000-000080210000}"/>
    <cellStyle name="Valuta 3" xfId="18" xr:uid="{00000000-0005-0000-0000-000081210000}"/>
    <cellStyle name="Valuta 3 2" xfId="121" xr:uid="{00000000-0005-0000-0000-000082210000}"/>
    <cellStyle name="Valuta 3 3" xfId="33" xr:uid="{00000000-0005-0000-0000-000083210000}"/>
    <cellStyle name="Valuta 4" xfId="1289" xr:uid="{00000000-0005-0000-0000-000084210000}"/>
    <cellStyle name="Valuta 5" xfId="1297" xr:uid="{00000000-0005-0000-0000-000085210000}"/>
    <cellStyle name="Valuta 6" xfId="8579" xr:uid="{00000000-0005-0000-0000-000086210000}"/>
    <cellStyle name="Vejica 2" xfId="388" xr:uid="{00000000-0005-0000-0000-000087210000}"/>
    <cellStyle name="Vejica 2 10" xfId="1359" xr:uid="{00000000-0005-0000-0000-000088210000}"/>
    <cellStyle name="Vejica 2 11" xfId="1360" xr:uid="{00000000-0005-0000-0000-000089210000}"/>
    <cellStyle name="Vejica 2 12" xfId="1361" xr:uid="{00000000-0005-0000-0000-00008A210000}"/>
    <cellStyle name="Vejica 2 13" xfId="1362" xr:uid="{00000000-0005-0000-0000-00008B210000}"/>
    <cellStyle name="Vejica 2 14" xfId="1363" xr:uid="{00000000-0005-0000-0000-00008C210000}"/>
    <cellStyle name="Vejica 2 15" xfId="1364" xr:uid="{00000000-0005-0000-0000-00008D210000}"/>
    <cellStyle name="Vejica 2 15 2" xfId="1365" xr:uid="{00000000-0005-0000-0000-00008E210000}"/>
    <cellStyle name="Vejica 2 16" xfId="1366" xr:uid="{00000000-0005-0000-0000-00008F210000}"/>
    <cellStyle name="Vejica 2 16 2" xfId="1367" xr:uid="{00000000-0005-0000-0000-000090210000}"/>
    <cellStyle name="Vejica 2 17" xfId="1368" xr:uid="{00000000-0005-0000-0000-000091210000}"/>
    <cellStyle name="Vejica 2 18" xfId="1369" xr:uid="{00000000-0005-0000-0000-000092210000}"/>
    <cellStyle name="Vejica 2 18 2" xfId="1370" xr:uid="{00000000-0005-0000-0000-000093210000}"/>
    <cellStyle name="Vejica 2 19" xfId="1371" xr:uid="{00000000-0005-0000-0000-000094210000}"/>
    <cellStyle name="Vejica 2 2" xfId="1372" xr:uid="{00000000-0005-0000-0000-000095210000}"/>
    <cellStyle name="Vejica 2 3" xfId="1373" xr:uid="{00000000-0005-0000-0000-000096210000}"/>
    <cellStyle name="Vejica 2 4" xfId="1374" xr:uid="{00000000-0005-0000-0000-000097210000}"/>
    <cellStyle name="Vejica 2 5" xfId="1375" xr:uid="{00000000-0005-0000-0000-000098210000}"/>
    <cellStyle name="Vejica 2 6" xfId="1376" xr:uid="{00000000-0005-0000-0000-000099210000}"/>
    <cellStyle name="Vejica 2 7" xfId="1377" xr:uid="{00000000-0005-0000-0000-00009A210000}"/>
    <cellStyle name="Vejica 2 8" xfId="1378" xr:uid="{00000000-0005-0000-0000-00009B210000}"/>
    <cellStyle name="Vejica 2 9" xfId="1379" xr:uid="{00000000-0005-0000-0000-00009C210000}"/>
    <cellStyle name="Vejica 3" xfId="8580" xr:uid="{00000000-0005-0000-0000-00009D210000}"/>
    <cellStyle name="Vejica 3 2" xfId="8581" xr:uid="{00000000-0005-0000-0000-00009E210000}"/>
    <cellStyle name="Vejica 4" xfId="7537" xr:uid="{00000000-0005-0000-0000-00009F210000}"/>
    <cellStyle name="Vnos 2" xfId="77" xr:uid="{00000000-0005-0000-0000-0000A0210000}"/>
    <cellStyle name="Vsota 2" xfId="78" xr:uid="{00000000-0005-0000-0000-0000A1210000}"/>
    <cellStyle name="Währung [0]_Compiling Utility Macros" xfId="1380" xr:uid="{00000000-0005-0000-0000-0000A2210000}"/>
    <cellStyle name="Währung_Compiling Utility Macros" xfId="1381" xr:uid="{00000000-0005-0000-0000-0000A3210000}"/>
    <cellStyle name="Warning Text" xfId="8582" xr:uid="{00000000-0005-0000-0000-0000A4210000}"/>
    <cellStyle name="Warning Text 2" xfId="8583" xr:uid="{00000000-0005-0000-0000-0000A5210000}"/>
    <cellStyle name="Warning Text 2 2" xfId="8584" xr:uid="{00000000-0005-0000-0000-0000A6210000}"/>
    <cellStyle name="Warning Text 3" xfId="8585" xr:uid="{00000000-0005-0000-0000-0000A7210000}"/>
    <cellStyle name="Warning Text 4" xfId="8586" xr:uid="{00000000-0005-0000-0000-0000A8210000}"/>
    <cellStyle name="Warning Text 5" xfId="8587" xr:uid="{00000000-0005-0000-0000-0000A9210000}"/>
    <cellStyle name="Warning Text 6" xfId="8588" xr:uid="{00000000-0005-0000-0000-0000AA210000}"/>
    <cellStyle name="Zboží" xfId="8589" xr:uid="{00000000-0005-0000-0000-0000AB21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K:\ANIMATE\SECURE\Production\2D_REPNew2.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ST"/>
      <sheetName val="PRODUCTION REPORTS"/>
      <sheetName val="MASTER"/>
      <sheetName val="ANIMATION ONLY"/>
      <sheetName val="CONCEP-STREET"/>
      <sheetName val="ANIMATION COST FORECAST"/>
      <sheetName val="WEEKLY"/>
      <sheetName val="Sheet1"/>
      <sheetName val="EXTERNAL ANIMATION"/>
      <sheetName val="LMA"/>
      <sheetName val="1. Zem"/>
      <sheetName val="2. Bet"/>
      <sheetName val="List2"/>
      <sheetName val="List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20"/>
  <sheetViews>
    <sheetView view="pageBreakPreview" zoomScaleNormal="100" zoomScaleSheetLayoutView="100" workbookViewId="0">
      <selection activeCell="B33" sqref="B33"/>
    </sheetView>
  </sheetViews>
  <sheetFormatPr defaultRowHeight="14.25"/>
  <cols>
    <col min="1" max="1" width="2.5703125" style="26" customWidth="1"/>
    <col min="2" max="2" width="57.7109375" style="21" customWidth="1"/>
    <col min="3" max="3" width="10.140625" style="11" customWidth="1"/>
    <col min="4" max="4" width="17.7109375" style="2" customWidth="1"/>
    <col min="5" max="5" width="16.7109375" style="1" customWidth="1"/>
    <col min="6" max="6" width="15.7109375" style="1" customWidth="1"/>
    <col min="7" max="7" width="9.140625" style="1" hidden="1" customWidth="1"/>
    <col min="8" max="16384" width="9.140625" style="1"/>
  </cols>
  <sheetData>
    <row r="1" spans="1:4" s="8" customFormat="1" ht="11.1" customHeight="1">
      <c r="A1" s="22" t="s">
        <v>2</v>
      </c>
      <c r="B1" s="17"/>
      <c r="C1" s="7"/>
      <c r="D1" s="7" t="s">
        <v>13</v>
      </c>
    </row>
    <row r="2" spans="1:4" s="5" customFormat="1" ht="11.25">
      <c r="A2" s="23" t="s">
        <v>8</v>
      </c>
      <c r="B2" s="18"/>
      <c r="C2" s="9"/>
    </row>
    <row r="3" spans="1:4" s="5" customFormat="1" ht="11.1" customHeight="1">
      <c r="A3" s="23" t="s">
        <v>9</v>
      </c>
      <c r="B3" s="18"/>
    </row>
    <row r="4" spans="1:4" s="5" customFormat="1" ht="11.1" customHeight="1">
      <c r="A4" s="23"/>
      <c r="B4" s="18"/>
    </row>
    <row r="5" spans="1:4" s="5" customFormat="1" ht="11.1" customHeight="1">
      <c r="A5" s="23"/>
      <c r="B5" s="18"/>
    </row>
    <row r="6" spans="1:4" s="5" customFormat="1" ht="11.1" customHeight="1">
      <c r="A6" s="23"/>
      <c r="B6" s="18"/>
    </row>
    <row r="7" spans="1:4" s="5" customFormat="1" ht="11.1" customHeight="1">
      <c r="A7" s="23"/>
      <c r="B7" s="18"/>
    </row>
    <row r="8" spans="1:4" s="3" customFormat="1" ht="12.75">
      <c r="A8" s="52"/>
      <c r="B8" s="53" t="s">
        <v>4</v>
      </c>
      <c r="C8" s="10"/>
    </row>
    <row r="9" spans="1:4" s="3" customFormat="1" ht="12.75">
      <c r="A9" s="52"/>
      <c r="B9" s="53"/>
      <c r="C9" s="10"/>
    </row>
    <row r="10" spans="1:4" s="3" customFormat="1" ht="39.75" customHeight="1">
      <c r="A10" s="25"/>
      <c r="B10" s="334" t="s">
        <v>14</v>
      </c>
      <c r="C10" s="334"/>
      <c r="D10" s="334"/>
    </row>
    <row r="11" spans="1:4" s="3" customFormat="1" ht="25.5" customHeight="1">
      <c r="A11" s="25"/>
      <c r="B11" s="334"/>
      <c r="C11" s="334"/>
      <c r="D11" s="334"/>
    </row>
    <row r="12" spans="1:4" s="3" customFormat="1" ht="15.75">
      <c r="A12" s="25"/>
      <c r="B12" s="20"/>
      <c r="C12" s="10"/>
    </row>
    <row r="13" spans="1:4" s="3" customFormat="1" ht="15.75">
      <c r="A13" s="25"/>
      <c r="B13" s="20"/>
      <c r="C13" s="10"/>
    </row>
    <row r="14" spans="1:4" s="3" customFormat="1" ht="15.75">
      <c r="A14" s="25"/>
      <c r="B14" s="20"/>
      <c r="C14" s="10"/>
    </row>
    <row r="15" spans="1:4" customFormat="1" ht="15">
      <c r="A15" s="54"/>
      <c r="B15" s="55"/>
      <c r="C15" s="56"/>
    </row>
    <row r="16" spans="1:4" s="59" customFormat="1" ht="12.75">
      <c r="A16" s="57"/>
      <c r="B16" s="53" t="s">
        <v>5</v>
      </c>
      <c r="C16" s="58"/>
    </row>
    <row r="17" spans="1:3" s="59" customFormat="1" ht="12.75">
      <c r="A17" s="57"/>
      <c r="B17" s="53"/>
      <c r="C17" s="58"/>
    </row>
    <row r="18" spans="1:3" s="3" customFormat="1" ht="15.75">
      <c r="A18" s="25"/>
      <c r="B18" s="20" t="s">
        <v>15</v>
      </c>
      <c r="C18" s="10"/>
    </row>
    <row r="19" spans="1:3" s="3" customFormat="1" ht="15.75">
      <c r="A19" s="25"/>
      <c r="B19" s="20" t="s">
        <v>16</v>
      </c>
      <c r="C19" s="10"/>
    </row>
    <row r="20" spans="1:3" customFormat="1" ht="15.75">
      <c r="A20" s="54"/>
      <c r="B20" s="20" t="s">
        <v>17</v>
      </c>
      <c r="C20" s="56"/>
    </row>
    <row r="21" spans="1:3" customFormat="1" ht="15">
      <c r="A21" s="54"/>
      <c r="B21" s="55"/>
      <c r="C21" s="56"/>
    </row>
    <row r="22" spans="1:3" customFormat="1" ht="15">
      <c r="A22" s="54"/>
      <c r="B22" s="55"/>
      <c r="C22" s="56"/>
    </row>
    <row r="23" spans="1:3" customFormat="1" ht="15">
      <c r="A23" s="54"/>
      <c r="B23" s="55"/>
      <c r="C23" s="56"/>
    </row>
    <row r="24" spans="1:3" customFormat="1" ht="15">
      <c r="A24" s="54"/>
      <c r="B24" s="55"/>
      <c r="C24" s="56"/>
    </row>
    <row r="25" spans="1:3" customFormat="1" ht="15">
      <c r="A25" s="54"/>
      <c r="B25" s="55"/>
      <c r="C25" s="56"/>
    </row>
    <row r="26" spans="1:3" customFormat="1" ht="20.25">
      <c r="A26" s="60"/>
      <c r="B26" s="61" t="s">
        <v>1576</v>
      </c>
      <c r="C26" s="56"/>
    </row>
    <row r="27" spans="1:3" customFormat="1" ht="20.25">
      <c r="A27" s="60"/>
      <c r="B27" s="61" t="s">
        <v>1577</v>
      </c>
      <c r="C27" s="56"/>
    </row>
    <row r="28" spans="1:3" customFormat="1" ht="15">
      <c r="A28" s="54"/>
      <c r="B28" s="55"/>
      <c r="C28" s="56"/>
    </row>
    <row r="29" spans="1:3" customFormat="1" ht="15">
      <c r="A29" s="54"/>
      <c r="B29" s="55"/>
      <c r="C29" s="56"/>
    </row>
    <row r="30" spans="1:3" customFormat="1" ht="15">
      <c r="A30" s="54"/>
      <c r="B30" s="55"/>
      <c r="C30" s="56"/>
    </row>
    <row r="31" spans="1:3" customFormat="1" ht="15">
      <c r="A31" s="54"/>
      <c r="B31" s="55"/>
      <c r="C31" s="56"/>
    </row>
    <row r="32" spans="1:3" customFormat="1" ht="15">
      <c r="A32" s="54"/>
      <c r="B32" s="55"/>
      <c r="C32" s="56"/>
    </row>
    <row r="33" spans="1:5" customFormat="1" ht="15">
      <c r="A33" s="54"/>
      <c r="B33" s="55"/>
      <c r="C33" s="56"/>
    </row>
    <row r="34" spans="1:5" customFormat="1" ht="15">
      <c r="A34" s="54"/>
      <c r="B34" s="55"/>
      <c r="C34" s="56"/>
    </row>
    <row r="35" spans="1:5" s="63" customFormat="1" ht="15">
      <c r="A35" s="54"/>
      <c r="B35" s="55"/>
      <c r="C35" s="62"/>
    </row>
    <row r="36" spans="1:5" s="66" customFormat="1">
      <c r="A36" s="64"/>
      <c r="B36" s="88" t="s">
        <v>11</v>
      </c>
      <c r="C36" s="65"/>
    </row>
    <row r="37" spans="1:5" s="66" customFormat="1">
      <c r="A37" s="64"/>
      <c r="B37" s="88"/>
      <c r="C37" s="65"/>
    </row>
    <row r="38" spans="1:5" s="66" customFormat="1">
      <c r="A38" s="64"/>
      <c r="B38" s="88"/>
      <c r="C38" s="65"/>
    </row>
    <row r="39" spans="1:5" s="66" customFormat="1">
      <c r="A39" s="64"/>
      <c r="B39" s="88"/>
      <c r="C39" s="65"/>
    </row>
    <row r="40" spans="1:5" s="66" customFormat="1">
      <c r="A40" s="64"/>
      <c r="B40" s="88"/>
      <c r="C40" s="65"/>
    </row>
    <row r="41" spans="1:5" s="66" customFormat="1">
      <c r="A41" s="64"/>
      <c r="B41" s="88"/>
      <c r="C41" s="65"/>
    </row>
    <row r="42" spans="1:5" ht="28.5" customHeight="1">
      <c r="A42" s="67"/>
      <c r="B42" s="335"/>
      <c r="C42" s="335"/>
      <c r="D42" s="335"/>
    </row>
    <row r="43" spans="1:5" ht="28.5" customHeight="1">
      <c r="A43" s="67"/>
      <c r="B43" s="88"/>
      <c r="C43" s="88"/>
      <c r="D43" s="88"/>
    </row>
    <row r="44" spans="1:5" s="63" customFormat="1" ht="15">
      <c r="A44" s="54"/>
      <c r="B44" s="55"/>
      <c r="C44" s="62"/>
    </row>
    <row r="45" spans="1:5" ht="28.5" customHeight="1">
      <c r="A45" s="67"/>
      <c r="B45" s="335" t="s">
        <v>6</v>
      </c>
      <c r="C45" s="335"/>
      <c r="D45" s="335"/>
    </row>
    <row r="46" spans="1:5" ht="22.5" customHeight="1">
      <c r="A46" s="68"/>
      <c r="B46" s="88" t="s">
        <v>1575</v>
      </c>
      <c r="C46" s="335"/>
      <c r="D46" s="335"/>
    </row>
    <row r="47" spans="1:5" s="63" customFormat="1" ht="15">
      <c r="A47" s="54"/>
      <c r="B47" s="55"/>
      <c r="C47" s="62"/>
    </row>
    <row r="48" spans="1:5" s="74" customFormat="1" ht="15.75">
      <c r="A48" s="69"/>
      <c r="B48" s="70"/>
      <c r="C48" s="71"/>
      <c r="D48" s="72"/>
      <c r="E48" s="73"/>
    </row>
    <row r="49" spans="1:6" ht="18">
      <c r="A49" s="67"/>
      <c r="B49" s="88"/>
    </row>
    <row r="50" spans="1:6" ht="15.75">
      <c r="A50" s="68"/>
      <c r="B50" s="88"/>
    </row>
    <row r="51" spans="1:6">
      <c r="B51" s="88"/>
      <c r="E51" s="2"/>
    </row>
    <row r="52" spans="1:6" ht="15">
      <c r="B52" s="55"/>
    </row>
    <row r="53" spans="1:6" ht="18">
      <c r="B53" s="75"/>
      <c r="E53" s="2"/>
    </row>
    <row r="54" spans="1:6" ht="15.75">
      <c r="B54" s="27"/>
    </row>
    <row r="55" spans="1:6">
      <c r="E55" s="2"/>
    </row>
    <row r="57" spans="1:6" ht="71.25" customHeight="1"/>
    <row r="58" spans="1:6">
      <c r="F58" s="76"/>
    </row>
    <row r="59" spans="1:6">
      <c r="E59" s="2"/>
    </row>
    <row r="60" spans="1:6">
      <c r="E60" s="2"/>
    </row>
    <row r="61" spans="1:6">
      <c r="E61" s="2"/>
    </row>
    <row r="62" spans="1:6">
      <c r="B62" s="77"/>
      <c r="E62" s="2"/>
    </row>
    <row r="63" spans="1:6" ht="14.25" customHeight="1">
      <c r="B63" s="78"/>
      <c r="D63" s="1"/>
      <c r="E63" s="79"/>
    </row>
    <row r="64" spans="1:6" ht="42.75" customHeight="1">
      <c r="B64" s="78"/>
      <c r="E64" s="2"/>
    </row>
    <row r="65" spans="2:6" ht="14.25" customHeight="1">
      <c r="B65" s="78"/>
      <c r="E65" s="2"/>
    </row>
    <row r="66" spans="2:6" ht="57" customHeight="1">
      <c r="E66" s="2"/>
    </row>
    <row r="69" spans="2:6">
      <c r="E69" s="2"/>
    </row>
    <row r="70" spans="2:6">
      <c r="F70" s="28"/>
    </row>
    <row r="71" spans="2:6" ht="159.94999999999999" customHeight="1">
      <c r="F71" s="28"/>
    </row>
    <row r="73" spans="2:6">
      <c r="E73" s="2"/>
    </row>
    <row r="74" spans="2:6">
      <c r="B74" s="78"/>
      <c r="E74" s="2"/>
    </row>
    <row r="75" spans="2:6">
      <c r="E75" s="2"/>
    </row>
    <row r="76" spans="2:6">
      <c r="B76" s="78"/>
      <c r="E76" s="2"/>
    </row>
    <row r="77" spans="2:6">
      <c r="B77" s="78"/>
      <c r="E77" s="2"/>
    </row>
    <row r="78" spans="2:6">
      <c r="B78" s="78"/>
      <c r="E78" s="2"/>
    </row>
    <row r="79" spans="2:6" ht="159.94999999999999" customHeight="1">
      <c r="B79" s="78"/>
      <c r="F79" s="28"/>
    </row>
    <row r="80" spans="2:6">
      <c r="B80" s="78"/>
      <c r="C80" s="80"/>
    </row>
    <row r="81" spans="2:5">
      <c r="B81" s="78"/>
      <c r="E81" s="2"/>
    </row>
    <row r="82" spans="2:5">
      <c r="B82" s="78"/>
      <c r="E82" s="2"/>
    </row>
    <row r="83" spans="2:5">
      <c r="E83" s="2"/>
    </row>
    <row r="84" spans="2:5">
      <c r="B84" s="78"/>
    </row>
    <row r="85" spans="2:5">
      <c r="B85" s="78"/>
      <c r="E85" s="2"/>
    </row>
    <row r="86" spans="2:5">
      <c r="B86" s="78"/>
      <c r="E86" s="2"/>
    </row>
    <row r="87" spans="2:5" ht="60" customHeight="1">
      <c r="E87" s="2"/>
    </row>
    <row r="88" spans="2:5">
      <c r="B88" s="81"/>
      <c r="E88" s="2"/>
    </row>
    <row r="89" spans="2:5">
      <c r="E89" s="2"/>
    </row>
    <row r="91" spans="2:5">
      <c r="E91" s="2"/>
    </row>
    <row r="92" spans="2:5">
      <c r="D92" s="1"/>
      <c r="E92" s="79"/>
    </row>
    <row r="93" spans="2:5">
      <c r="E93" s="2"/>
    </row>
    <row r="95" spans="2:5" ht="85.5" customHeight="1">
      <c r="E95" s="2"/>
    </row>
    <row r="96" spans="2:5">
      <c r="E96" s="2"/>
    </row>
    <row r="97" spans="1:5" ht="28.5" customHeight="1">
      <c r="E97" s="2"/>
    </row>
    <row r="98" spans="1:5">
      <c r="C98" s="82"/>
      <c r="D98" s="4"/>
      <c r="E98" s="4"/>
    </row>
    <row r="99" spans="1:5" ht="185.25" customHeight="1">
      <c r="A99" s="83"/>
      <c r="C99" s="82"/>
      <c r="D99" s="4"/>
      <c r="E99" s="4"/>
    </row>
    <row r="100" spans="1:5" s="4" customFormat="1">
      <c r="A100" s="28"/>
      <c r="B100" s="21"/>
      <c r="C100" s="82"/>
      <c r="D100" s="2"/>
      <c r="E100" s="2"/>
    </row>
    <row r="101" spans="1:5" s="4" customFormat="1">
      <c r="A101" s="28"/>
      <c r="B101" s="21"/>
      <c r="C101" s="82"/>
      <c r="D101" s="2"/>
      <c r="E101" s="2"/>
    </row>
    <row r="102" spans="1:5" s="4" customFormat="1">
      <c r="A102" s="28"/>
      <c r="B102" s="21"/>
      <c r="C102" s="82"/>
      <c r="D102" s="2"/>
      <c r="E102" s="2"/>
    </row>
    <row r="103" spans="1:5" s="4" customFormat="1">
      <c r="A103" s="28"/>
      <c r="B103" s="84"/>
      <c r="C103" s="82"/>
      <c r="D103" s="2"/>
      <c r="E103" s="2"/>
    </row>
    <row r="104" spans="1:5" s="4" customFormat="1">
      <c r="A104" s="28"/>
      <c r="B104" s="85"/>
      <c r="C104" s="82"/>
      <c r="D104" s="2"/>
      <c r="E104" s="2"/>
    </row>
    <row r="105" spans="1:5" s="4" customFormat="1">
      <c r="A105" s="26"/>
      <c r="B105" s="85"/>
      <c r="C105" s="82"/>
      <c r="D105" s="2"/>
      <c r="E105" s="2"/>
    </row>
    <row r="106" spans="1:5" s="4" customFormat="1" ht="114" customHeight="1">
      <c r="A106" s="83"/>
      <c r="B106" s="85"/>
      <c r="C106" s="82"/>
    </row>
    <row r="107" spans="1:5" s="4" customFormat="1">
      <c r="A107" s="26"/>
      <c r="B107" s="85"/>
      <c r="C107" s="82"/>
      <c r="D107" s="2"/>
      <c r="E107" s="2"/>
    </row>
    <row r="108" spans="1:5" s="4" customFormat="1">
      <c r="A108" s="26"/>
      <c r="B108" s="85"/>
      <c r="C108" s="82"/>
      <c r="D108" s="2"/>
      <c r="E108" s="2"/>
    </row>
    <row r="109" spans="1:5" s="4" customFormat="1" ht="15">
      <c r="A109" s="86"/>
      <c r="B109" s="78"/>
      <c r="C109" s="87"/>
      <c r="D109" s="14"/>
      <c r="E109" s="14"/>
    </row>
    <row r="110" spans="1:5" s="4" customFormat="1">
      <c r="A110" s="26"/>
      <c r="B110" s="84"/>
      <c r="C110" s="11"/>
      <c r="D110" s="2"/>
      <c r="E110" s="1"/>
    </row>
    <row r="111" spans="1:5" s="4" customFormat="1">
      <c r="A111" s="26"/>
      <c r="B111" s="78"/>
      <c r="C111" s="11"/>
      <c r="D111" s="2"/>
      <c r="E111" s="1"/>
    </row>
    <row r="112" spans="1:5" s="4" customFormat="1">
      <c r="A112" s="26"/>
      <c r="B112" s="78"/>
      <c r="C112" s="11"/>
      <c r="D112" s="2"/>
      <c r="E112" s="1"/>
    </row>
    <row r="113" spans="1:5" s="4" customFormat="1" ht="15.75">
      <c r="A113" s="26"/>
      <c r="B113" s="27"/>
      <c r="C113" s="11"/>
      <c r="D113" s="2"/>
      <c r="E113" s="1"/>
    </row>
    <row r="114" spans="1:5" s="4" customFormat="1">
      <c r="A114" s="26"/>
      <c r="B114" s="21"/>
      <c r="C114" s="11"/>
      <c r="D114" s="2"/>
      <c r="E114" s="1"/>
    </row>
    <row r="115" spans="1:5" s="4" customFormat="1">
      <c r="A115" s="26"/>
      <c r="B115" s="21"/>
      <c r="C115" s="11"/>
      <c r="D115" s="2"/>
      <c r="E115" s="1"/>
    </row>
    <row r="117" spans="1:5" s="4" customFormat="1">
      <c r="A117" s="26"/>
      <c r="B117" s="21"/>
      <c r="C117" s="11"/>
      <c r="D117" s="2"/>
      <c r="E117" s="1"/>
    </row>
    <row r="119" spans="1:5" s="15" customFormat="1" ht="15">
      <c r="A119" s="26"/>
      <c r="B119" s="21"/>
      <c r="C119" s="11"/>
      <c r="D119" s="2"/>
      <c r="E119" s="1"/>
    </row>
    <row r="120" spans="1:5" s="16" customFormat="1">
      <c r="A120" s="26"/>
      <c r="B120" s="21"/>
      <c r="C120" s="11"/>
      <c r="D120" s="2"/>
      <c r="E120" s="1"/>
    </row>
  </sheetData>
  <sheetProtection selectLockedCells="1" selectUnlockedCells="1"/>
  <mergeCells count="5">
    <mergeCell ref="B10:D10"/>
    <mergeCell ref="B45:D45"/>
    <mergeCell ref="C46:D46"/>
    <mergeCell ref="B11:D11"/>
    <mergeCell ref="B42:D4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33"/>
  <sheetViews>
    <sheetView tabSelected="1" view="pageBreakPreview" zoomScaleNormal="100" zoomScaleSheetLayoutView="100" workbookViewId="0">
      <selection activeCell="F17" sqref="F17"/>
    </sheetView>
  </sheetViews>
  <sheetFormatPr defaultRowHeight="14.25"/>
  <cols>
    <col min="1" max="1" width="8.7109375" style="26" customWidth="1"/>
    <col min="2" max="2" width="41.7109375" style="21" customWidth="1"/>
    <col min="3" max="3" width="5.7109375" style="11" customWidth="1"/>
    <col min="4" max="4" width="6.7109375" style="2" customWidth="1"/>
    <col min="5" max="5" width="11.140625" style="2" customWidth="1"/>
    <col min="6" max="6" width="17.7109375" style="2" customWidth="1"/>
    <col min="7" max="7" width="9.140625" style="1" hidden="1" customWidth="1"/>
    <col min="8" max="16384" width="9.140625" style="1"/>
  </cols>
  <sheetData>
    <row r="1" spans="1:6" s="8" customFormat="1" ht="11.1" customHeight="1">
      <c r="A1" s="22" t="s">
        <v>2</v>
      </c>
      <c r="B1" s="17"/>
      <c r="C1" s="6"/>
      <c r="D1" s="7"/>
      <c r="E1" s="7"/>
      <c r="F1" s="7" t="s">
        <v>18</v>
      </c>
    </row>
    <row r="2" spans="1:6" s="5" customFormat="1" ht="11.1" customHeight="1">
      <c r="A2" s="23" t="s">
        <v>3</v>
      </c>
      <c r="B2" s="18"/>
      <c r="D2" s="9"/>
      <c r="F2" s="34"/>
    </row>
    <row r="3" spans="1:6" s="5" customFormat="1" ht="11.1" customHeight="1">
      <c r="A3" s="23" t="s">
        <v>9</v>
      </c>
      <c r="B3" s="18"/>
      <c r="F3" s="35"/>
    </row>
    <row r="4" spans="1:6" s="12" customFormat="1" ht="11.1" customHeight="1">
      <c r="A4" s="24"/>
      <c r="B4" s="19"/>
      <c r="C4" s="13"/>
      <c r="F4" s="36"/>
    </row>
    <row r="5" spans="1:6" s="3" customFormat="1" ht="15.75">
      <c r="A5" s="25"/>
      <c r="B5" s="20"/>
      <c r="C5" s="10"/>
    </row>
    <row r="6" spans="1:6" s="33" customFormat="1" ht="17.100000000000001" customHeight="1">
      <c r="A6" s="39"/>
      <c r="B6" s="40"/>
      <c r="C6" s="41"/>
      <c r="D6" s="42"/>
      <c r="E6" s="42"/>
      <c r="F6" s="42"/>
    </row>
    <row r="7" spans="1:6" s="46" customFormat="1" ht="22.5" customHeight="1">
      <c r="A7" s="45"/>
      <c r="B7" s="336" t="s">
        <v>19</v>
      </c>
      <c r="C7" s="336"/>
      <c r="D7" s="336"/>
      <c r="E7" s="336"/>
      <c r="F7" s="336"/>
    </row>
    <row r="8" spans="1:6" s="4" customFormat="1" ht="12.75" customHeight="1">
      <c r="A8" s="49"/>
      <c r="B8" s="50"/>
      <c r="C8" s="166"/>
      <c r="D8" s="166"/>
      <c r="E8" s="166"/>
      <c r="F8" s="51"/>
    </row>
    <row r="9" spans="1:6" s="48" customFormat="1" ht="15.95" customHeight="1">
      <c r="A9" s="47" t="s">
        <v>0</v>
      </c>
      <c r="B9" s="97" t="s">
        <v>31</v>
      </c>
      <c r="C9" s="167"/>
      <c r="D9" s="167"/>
      <c r="E9" s="320"/>
      <c r="F9" s="101">
        <f>'TIPSKA OPREMA'!G43</f>
        <v>0</v>
      </c>
    </row>
    <row r="10" spans="1:6" s="48" customFormat="1" ht="15.95" customHeight="1">
      <c r="A10" s="47" t="s">
        <v>1</v>
      </c>
      <c r="B10" s="97" t="s">
        <v>72</v>
      </c>
      <c r="C10" s="99"/>
      <c r="D10" s="100"/>
      <c r="E10" s="98"/>
      <c r="F10" s="101">
        <f>' MEDICINSKA OPREMA'!G714</f>
        <v>0</v>
      </c>
    </row>
    <row r="11" spans="1:6" s="48" customFormat="1" ht="15.95" customHeight="1">
      <c r="A11" s="47" t="s">
        <v>12</v>
      </c>
      <c r="B11" s="97" t="s">
        <v>736</v>
      </c>
      <c r="C11" s="99"/>
      <c r="D11" s="100"/>
      <c r="E11" s="98"/>
      <c r="F11" s="101">
        <f>'MEDICINSKI APARATI'!G500</f>
        <v>0</v>
      </c>
    </row>
    <row r="12" spans="1:6" s="48" customFormat="1" ht="15.95" customHeight="1">
      <c r="A12" s="47" t="s">
        <v>7</v>
      </c>
      <c r="B12" s="97" t="s">
        <v>1169</v>
      </c>
      <c r="C12" s="99"/>
      <c r="D12" s="100"/>
      <c r="E12" s="98"/>
      <c r="F12" s="101">
        <f>'INFORMACIJSKA OPREMA'!G427</f>
        <v>0</v>
      </c>
    </row>
    <row r="13" spans="1:6" s="33" customFormat="1" ht="17.100000000000001" customHeight="1">
      <c r="A13" s="118"/>
      <c r="B13" s="119" t="s">
        <v>1465</v>
      </c>
      <c r="C13" s="120"/>
      <c r="D13" s="121"/>
      <c r="E13" s="122"/>
      <c r="F13" s="123">
        <f>SUM(F9:F12)</f>
        <v>0</v>
      </c>
    </row>
    <row r="14" spans="1:6" s="33" customFormat="1" ht="17.100000000000001" customHeight="1">
      <c r="A14" s="96"/>
      <c r="B14" s="92"/>
      <c r="C14" s="93"/>
      <c r="D14" s="94"/>
      <c r="E14" s="102"/>
      <c r="F14" s="104"/>
    </row>
    <row r="15" spans="1:6" s="33" customFormat="1" ht="17.100000000000001" customHeight="1">
      <c r="A15" s="95"/>
      <c r="B15" s="89" t="s">
        <v>10</v>
      </c>
      <c r="C15" s="90"/>
      <c r="D15" s="91"/>
      <c r="E15" s="103"/>
      <c r="F15" s="105">
        <f>ROUND(F13*22%,2)</f>
        <v>0</v>
      </c>
    </row>
    <row r="16" spans="1:6" s="33" customFormat="1" ht="17.100000000000001" customHeight="1">
      <c r="A16" s="96"/>
      <c r="B16" s="92"/>
      <c r="C16" s="93"/>
      <c r="D16" s="94"/>
      <c r="E16" s="102"/>
      <c r="F16" s="104"/>
    </row>
    <row r="17" spans="1:6" s="33" customFormat="1" ht="17.100000000000001" customHeight="1">
      <c r="A17" s="124"/>
      <c r="B17" s="125" t="s">
        <v>20</v>
      </c>
      <c r="C17" s="126"/>
      <c r="D17" s="127"/>
      <c r="E17" s="128"/>
      <c r="F17" s="129">
        <f>SUM(F13:F15)</f>
        <v>0</v>
      </c>
    </row>
    <row r="18" spans="1:6" s="4" customFormat="1" ht="12.75" customHeight="1">
      <c r="A18" s="26"/>
      <c r="B18" s="21"/>
      <c r="C18" s="11"/>
      <c r="D18" s="2"/>
      <c r="E18" s="2"/>
      <c r="F18" s="2"/>
    </row>
    <row r="19" spans="1:6" s="4" customFormat="1" ht="12.75" customHeight="1">
      <c r="A19" s="26"/>
      <c r="B19" s="21"/>
      <c r="C19" s="11"/>
      <c r="D19" s="2"/>
      <c r="E19" s="2"/>
      <c r="F19" s="2"/>
    </row>
    <row r="20" spans="1:6">
      <c r="A20" s="37"/>
      <c r="B20" s="29"/>
      <c r="C20" s="38"/>
      <c r="D20" s="43"/>
      <c r="E20" s="31"/>
      <c r="F20" s="31"/>
    </row>
    <row r="21" spans="1:6" ht="12.75" customHeight="1">
      <c r="A21" s="37"/>
      <c r="B21" s="32"/>
      <c r="C21" s="38"/>
      <c r="D21" s="31"/>
      <c r="E21" s="31"/>
      <c r="F21" s="31"/>
    </row>
    <row r="22" spans="1:6" ht="12.75" customHeight="1">
      <c r="A22" s="37"/>
      <c r="B22" s="32"/>
      <c r="C22" s="38"/>
      <c r="D22" s="30"/>
      <c r="E22" s="31"/>
      <c r="F22" s="31"/>
    </row>
    <row r="23" spans="1:6" ht="12.75" customHeight="1">
      <c r="A23" s="37"/>
      <c r="B23" s="32"/>
      <c r="C23" s="38"/>
      <c r="D23" s="31"/>
      <c r="E23" s="31"/>
      <c r="F23" s="31"/>
    </row>
    <row r="24" spans="1:6" ht="12.75" customHeight="1">
      <c r="A24" s="37"/>
      <c r="B24" s="32"/>
      <c r="C24" s="38"/>
      <c r="D24" s="30"/>
      <c r="E24" s="31"/>
      <c r="F24" s="31"/>
    </row>
    <row r="25" spans="1:6" ht="12.75" customHeight="1">
      <c r="A25" s="37"/>
      <c r="B25" s="32"/>
      <c r="C25" s="44"/>
      <c r="D25" s="31"/>
      <c r="E25" s="31"/>
      <c r="F25" s="31"/>
    </row>
    <row r="26" spans="1:6" ht="12.75" customHeight="1">
      <c r="A26" s="37"/>
      <c r="B26" s="32"/>
      <c r="C26" s="38"/>
      <c r="D26" s="30"/>
      <c r="E26" s="31"/>
      <c r="F26" s="31"/>
    </row>
    <row r="27" spans="1:6" ht="12.75" customHeight="1">
      <c r="A27" s="37"/>
      <c r="B27" s="32"/>
      <c r="C27" s="38"/>
      <c r="D27" s="31"/>
      <c r="E27" s="31"/>
      <c r="F27" s="31"/>
    </row>
    <row r="28" spans="1:6" s="4" customFormat="1">
      <c r="A28" s="26"/>
      <c r="B28" s="21"/>
      <c r="C28" s="11"/>
      <c r="D28" s="2"/>
      <c r="E28" s="2"/>
      <c r="F28" s="2"/>
    </row>
    <row r="30" spans="1:6" s="4" customFormat="1">
      <c r="A30" s="26"/>
      <c r="B30" s="21"/>
      <c r="C30" s="11"/>
      <c r="D30" s="2"/>
      <c r="E30" s="2"/>
      <c r="F30" s="2"/>
    </row>
    <row r="32" spans="1:6" s="15" customFormat="1" ht="15">
      <c r="A32" s="26"/>
      <c r="B32" s="21"/>
      <c r="C32" s="11"/>
      <c r="D32" s="2"/>
      <c r="E32" s="2"/>
      <c r="F32" s="2"/>
    </row>
    <row r="33" spans="1:6" s="16" customFormat="1">
      <c r="A33" s="26"/>
      <c r="B33" s="21"/>
      <c r="C33" s="11"/>
      <c r="D33" s="2"/>
      <c r="E33" s="2"/>
      <c r="F33" s="2"/>
    </row>
  </sheetData>
  <sheetProtection algorithmName="SHA-512" hashValue="AN+uZshEOsM0n6gX4+xKupgJLIV4lhtdfHnsSY05E+Hpknk8htrPomTKBIXn2g1IG4k/1GOz1rQj/+Qgg4294A==" saltValue="MDuvWcy40YVtMBq4uh0lGw==" spinCount="100000" sheet="1" formatCells="0"/>
  <mergeCells count="1">
    <mergeCell ref="B7:F7"/>
  </mergeCells>
  <pageMargins left="0.70866141732283472" right="0.51181102362204722" top="0.98425196850393704" bottom="0.59055118110236227" header="0" footer="0.39370078740157483"/>
  <pageSetup paperSize="9" scale="99" orientation="portrait" r:id="rId1"/>
  <headerFooter alignWithMargins="0">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5FE6F7-650E-4C67-8BC8-9500771B45AF}">
  <dimension ref="A1:AX52"/>
  <sheetViews>
    <sheetView showGridLines="0" view="pageBreakPreview" topLeftCell="A32" zoomScale="120" zoomScaleNormal="100" zoomScaleSheetLayoutView="120" workbookViewId="0">
      <selection activeCell="G36" sqref="G36"/>
    </sheetView>
  </sheetViews>
  <sheetFormatPr defaultRowHeight="15"/>
  <cols>
    <col min="1" max="1" width="4.7109375" style="132" customWidth="1"/>
    <col min="2" max="2" width="10.7109375" style="130" customWidth="1"/>
    <col min="3" max="3" width="60.7109375" style="130" customWidth="1"/>
    <col min="4" max="4" width="4.7109375" style="130" customWidth="1"/>
    <col min="5" max="5" width="24.140625" style="343" customWidth="1"/>
    <col min="6" max="6" width="12.7109375" style="343" customWidth="1"/>
    <col min="7" max="7" width="12.7109375" style="131" customWidth="1"/>
    <col min="8" max="9" width="9.140625" style="130"/>
    <col min="51" max="16384" width="9.140625" style="130"/>
  </cols>
  <sheetData>
    <row r="1" spans="1:50" ht="16.5">
      <c r="A1" s="165" t="s">
        <v>0</v>
      </c>
      <c r="B1" s="164"/>
      <c r="C1" s="164" t="s">
        <v>31</v>
      </c>
      <c r="D1" s="163"/>
      <c r="E1" s="337"/>
      <c r="F1" s="337"/>
      <c r="G1" s="162"/>
      <c r="H1"/>
      <c r="I1"/>
    </row>
    <row r="2" spans="1:50">
      <c r="A2" s="146" t="s">
        <v>22</v>
      </c>
      <c r="B2" s="146" t="s">
        <v>23</v>
      </c>
      <c r="C2" s="146" t="s">
        <v>24</v>
      </c>
      <c r="D2" s="146" t="s">
        <v>25</v>
      </c>
      <c r="E2" s="290" t="s">
        <v>1574</v>
      </c>
      <c r="F2" s="344" t="s">
        <v>26</v>
      </c>
      <c r="G2" s="161" t="s">
        <v>27</v>
      </c>
      <c r="H2"/>
      <c r="I2"/>
    </row>
    <row r="3" spans="1:50">
      <c r="A3" s="160"/>
      <c r="B3" s="151"/>
      <c r="C3" s="151"/>
      <c r="D3" s="151"/>
      <c r="E3" s="338"/>
      <c r="F3" s="338" t="s">
        <v>28</v>
      </c>
      <c r="G3" s="159" t="s">
        <v>28</v>
      </c>
      <c r="H3"/>
      <c r="I3"/>
    </row>
    <row r="4" spans="1:50" ht="15.75" thickBot="1">
      <c r="A4" s="133"/>
      <c r="B4" s="143"/>
      <c r="C4" s="143"/>
      <c r="D4" s="143"/>
      <c r="E4" s="339"/>
      <c r="F4" s="339"/>
      <c r="G4" s="158"/>
      <c r="H4"/>
      <c r="I4"/>
    </row>
    <row r="5" spans="1:50" s="134" customFormat="1" ht="15.75" thickBot="1">
      <c r="A5" s="138"/>
      <c r="B5" s="137" t="s">
        <v>32</v>
      </c>
      <c r="C5" s="137" t="s">
        <v>33</v>
      </c>
      <c r="D5" s="136"/>
      <c r="E5" s="340"/>
      <c r="F5" s="219"/>
      <c r="G5" s="135"/>
      <c r="H5"/>
      <c r="I5"/>
      <c r="J5"/>
      <c r="K5"/>
      <c r="L5"/>
      <c r="M5"/>
      <c r="N5"/>
      <c r="O5"/>
      <c r="P5"/>
      <c r="Q5"/>
      <c r="R5"/>
      <c r="S5"/>
      <c r="T5"/>
      <c r="U5"/>
      <c r="V5"/>
      <c r="W5"/>
      <c r="X5"/>
      <c r="Y5"/>
      <c r="Z5"/>
      <c r="AA5"/>
      <c r="AB5"/>
      <c r="AC5"/>
      <c r="AD5"/>
      <c r="AE5"/>
      <c r="AF5"/>
      <c r="AG5"/>
      <c r="AH5"/>
      <c r="AI5"/>
      <c r="AJ5"/>
      <c r="AK5"/>
      <c r="AL5"/>
      <c r="AM5"/>
      <c r="AN5"/>
      <c r="AO5"/>
      <c r="AP5"/>
      <c r="AQ5"/>
      <c r="AR5"/>
      <c r="AS5"/>
      <c r="AT5"/>
      <c r="AU5"/>
      <c r="AV5"/>
      <c r="AW5"/>
      <c r="AX5"/>
    </row>
    <row r="6" spans="1:50" ht="13.5" customHeight="1">
      <c r="A6" s="143"/>
      <c r="B6" s="157" t="s">
        <v>34</v>
      </c>
      <c r="C6" s="148" t="s">
        <v>35</v>
      </c>
      <c r="D6" s="147"/>
      <c r="E6" s="341"/>
      <c r="F6" s="217"/>
      <c r="G6" s="139"/>
      <c r="H6"/>
      <c r="I6"/>
    </row>
    <row r="7" spans="1:50" ht="102">
      <c r="A7" s="143"/>
      <c r="B7" s="142"/>
      <c r="C7" s="141" t="s">
        <v>36</v>
      </c>
      <c r="D7" s="155"/>
      <c r="E7" s="342"/>
      <c r="F7" s="217"/>
      <c r="G7" s="139"/>
      <c r="H7"/>
      <c r="I7"/>
    </row>
    <row r="8" spans="1:50">
      <c r="A8" s="143"/>
      <c r="B8" s="142"/>
      <c r="C8" s="141" t="s">
        <v>37</v>
      </c>
      <c r="D8" s="140">
        <v>1</v>
      </c>
      <c r="E8" s="221"/>
      <c r="F8" s="217">
        <v>0</v>
      </c>
      <c r="G8" s="139">
        <f>D8*F8</f>
        <v>0</v>
      </c>
      <c r="H8"/>
      <c r="I8"/>
    </row>
    <row r="9" spans="1:50">
      <c r="A9" s="143"/>
      <c r="B9" s="149" t="s">
        <v>38</v>
      </c>
      <c r="C9" s="148" t="s">
        <v>39</v>
      </c>
      <c r="D9" s="147"/>
      <c r="F9" s="218"/>
      <c r="G9" s="145"/>
      <c r="H9"/>
      <c r="I9"/>
    </row>
    <row r="10" spans="1:50">
      <c r="A10" s="143"/>
      <c r="B10" s="142"/>
      <c r="C10" s="141" t="s">
        <v>40</v>
      </c>
      <c r="D10" s="144"/>
      <c r="E10" s="341"/>
      <c r="F10" s="217"/>
      <c r="G10" s="139"/>
      <c r="H10"/>
      <c r="I10"/>
    </row>
    <row r="11" spans="1:50" ht="51">
      <c r="A11" s="143"/>
      <c r="B11" s="142"/>
      <c r="C11" s="141" t="s">
        <v>41</v>
      </c>
      <c r="D11" s="144"/>
      <c r="E11" s="342"/>
      <c r="F11" s="217"/>
      <c r="G11" s="139"/>
      <c r="H11"/>
      <c r="I11"/>
    </row>
    <row r="12" spans="1:50" ht="13.5" customHeight="1">
      <c r="A12" s="143"/>
      <c r="B12" s="142"/>
      <c r="C12" s="141" t="s">
        <v>42</v>
      </c>
      <c r="D12" s="140">
        <v>1</v>
      </c>
      <c r="E12" s="221"/>
      <c r="F12" s="217">
        <v>0</v>
      </c>
      <c r="G12" s="139">
        <f>D12*F12</f>
        <v>0</v>
      </c>
      <c r="H12"/>
      <c r="I12"/>
    </row>
    <row r="13" spans="1:50">
      <c r="A13" s="143"/>
      <c r="B13" s="149" t="s">
        <v>43</v>
      </c>
      <c r="C13" s="148" t="s">
        <v>44</v>
      </c>
      <c r="D13" s="147"/>
      <c r="E13" s="344"/>
      <c r="F13" s="218" t="s">
        <v>1397</v>
      </c>
      <c r="G13" s="145"/>
      <c r="H13"/>
      <c r="I13"/>
    </row>
    <row r="14" spans="1:50">
      <c r="A14" s="143"/>
      <c r="B14" s="142"/>
      <c r="C14" s="141" t="s">
        <v>45</v>
      </c>
      <c r="D14" s="144"/>
      <c r="E14" s="341"/>
      <c r="F14" s="217" t="s">
        <v>1397</v>
      </c>
      <c r="G14" s="139"/>
      <c r="H14"/>
      <c r="I14"/>
    </row>
    <row r="15" spans="1:50" ht="15" customHeight="1">
      <c r="A15" s="143"/>
      <c r="B15" s="142"/>
      <c r="C15" s="141" t="s">
        <v>46</v>
      </c>
      <c r="D15" s="144"/>
      <c r="E15" s="341"/>
      <c r="F15" s="217" t="s">
        <v>1397</v>
      </c>
      <c r="G15" s="139"/>
      <c r="H15"/>
      <c r="I15"/>
    </row>
    <row r="16" spans="1:50" ht="14.25" customHeight="1">
      <c r="A16" s="143"/>
      <c r="B16" s="142"/>
      <c r="C16" s="141" t="s">
        <v>47</v>
      </c>
      <c r="D16" s="140">
        <v>1</v>
      </c>
      <c r="E16" s="221"/>
      <c r="F16" s="217">
        <v>0</v>
      </c>
      <c r="G16" s="139">
        <f>D16*F16</f>
        <v>0</v>
      </c>
      <c r="H16"/>
      <c r="I16"/>
    </row>
    <row r="17" spans="1:50" ht="15" customHeight="1" thickBot="1">
      <c r="A17" s="143"/>
      <c r="B17" s="142"/>
      <c r="C17" s="141"/>
      <c r="D17" s="140"/>
      <c r="E17" s="341"/>
      <c r="F17" s="217" t="s">
        <v>1397</v>
      </c>
      <c r="G17" s="139"/>
      <c r="H17"/>
      <c r="I17"/>
    </row>
    <row r="18" spans="1:50" s="134" customFormat="1" ht="15.75" thickBot="1">
      <c r="A18" s="138"/>
      <c r="B18" s="137" t="s">
        <v>48</v>
      </c>
      <c r="C18" s="137" t="s">
        <v>49</v>
      </c>
      <c r="D18" s="136"/>
      <c r="E18" s="340"/>
      <c r="F18" s="219" t="s">
        <v>1397</v>
      </c>
      <c r="G18" s="135"/>
      <c r="H18"/>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row>
    <row r="19" spans="1:50">
      <c r="A19" s="143"/>
      <c r="B19" s="157" t="s">
        <v>50</v>
      </c>
      <c r="C19" s="156" t="s">
        <v>51</v>
      </c>
      <c r="D19" s="155"/>
      <c r="E19" s="341"/>
      <c r="F19" s="217" t="s">
        <v>1397</v>
      </c>
      <c r="G19" s="139"/>
      <c r="H19"/>
      <c r="I19"/>
    </row>
    <row r="20" spans="1:50">
      <c r="A20" s="143"/>
      <c r="B20" s="142"/>
      <c r="C20" s="141" t="s">
        <v>1553</v>
      </c>
      <c r="D20" s="144"/>
      <c r="E20" s="342"/>
      <c r="F20" s="217" t="s">
        <v>1397</v>
      </c>
      <c r="G20" s="139"/>
      <c r="H20"/>
      <c r="I20"/>
    </row>
    <row r="21" spans="1:50" ht="15.75" customHeight="1">
      <c r="A21" s="143"/>
      <c r="B21" s="154"/>
      <c r="C21" s="153" t="s">
        <v>1550</v>
      </c>
      <c r="D21" s="152">
        <v>2</v>
      </c>
      <c r="E21" s="221"/>
      <c r="F21" s="220">
        <v>0</v>
      </c>
      <c r="G21" s="139">
        <f>D21*F21</f>
        <v>0</v>
      </c>
      <c r="H21"/>
      <c r="I21"/>
    </row>
    <row r="22" spans="1:50">
      <c r="A22" s="143"/>
      <c r="B22" s="149" t="s">
        <v>52</v>
      </c>
      <c r="C22" s="148" t="s">
        <v>53</v>
      </c>
      <c r="D22" s="147"/>
      <c r="E22" s="344"/>
      <c r="F22" s="218" t="s">
        <v>1397</v>
      </c>
      <c r="G22" s="145"/>
      <c r="H22"/>
      <c r="I22"/>
    </row>
    <row r="23" spans="1:50" ht="51">
      <c r="A23" s="143"/>
      <c r="B23" s="142"/>
      <c r="C23" s="141" t="s">
        <v>1551</v>
      </c>
      <c r="D23" s="144"/>
      <c r="E23" s="342"/>
      <c r="F23" s="217" t="s">
        <v>1397</v>
      </c>
      <c r="G23" s="139"/>
      <c r="H23"/>
      <c r="I23"/>
    </row>
    <row r="24" spans="1:50" ht="13.5" customHeight="1">
      <c r="A24" s="143"/>
      <c r="B24" s="142"/>
      <c r="C24" s="141" t="s">
        <v>1552</v>
      </c>
      <c r="D24" s="140">
        <v>8</v>
      </c>
      <c r="E24" s="221"/>
      <c r="F24" s="217">
        <v>0</v>
      </c>
      <c r="G24" s="139">
        <f>D24*F24</f>
        <v>0</v>
      </c>
      <c r="H24"/>
      <c r="I24"/>
    </row>
    <row r="25" spans="1:50" ht="13.5" customHeight="1" thickBot="1">
      <c r="A25" s="143"/>
      <c r="B25" s="157"/>
      <c r="C25" s="156"/>
      <c r="D25" s="155"/>
      <c r="E25" s="341"/>
      <c r="F25" s="217" t="s">
        <v>1397</v>
      </c>
      <c r="G25" s="139"/>
      <c r="H25"/>
      <c r="I25"/>
    </row>
    <row r="26" spans="1:50" s="134" customFormat="1" ht="15.75" thickBot="1">
      <c r="A26" s="138"/>
      <c r="B26" s="137" t="s">
        <v>54</v>
      </c>
      <c r="C26" s="137" t="s">
        <v>55</v>
      </c>
      <c r="D26" s="136"/>
      <c r="E26" s="340"/>
      <c r="F26" s="219" t="s">
        <v>1397</v>
      </c>
      <c r="G26" s="135"/>
      <c r="H26"/>
      <c r="I26"/>
      <c r="J26"/>
      <c r="K26"/>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row>
    <row r="27" spans="1:50">
      <c r="A27" s="143"/>
      <c r="B27" s="157" t="s">
        <v>56</v>
      </c>
      <c r="C27" s="156" t="s">
        <v>57</v>
      </c>
      <c r="D27" s="155"/>
      <c r="E27" s="341"/>
      <c r="F27" s="217" t="s">
        <v>1397</v>
      </c>
      <c r="G27" s="139"/>
      <c r="H27"/>
      <c r="I27"/>
    </row>
    <row r="28" spans="1:50" ht="78" customHeight="1">
      <c r="A28" s="143"/>
      <c r="B28" s="142"/>
      <c r="C28" s="141" t="s">
        <v>58</v>
      </c>
      <c r="D28" s="144"/>
      <c r="E28" s="342"/>
      <c r="F28" s="217" t="s">
        <v>1397</v>
      </c>
      <c r="G28" s="139"/>
      <c r="H28"/>
      <c r="I28"/>
    </row>
    <row r="29" spans="1:50" ht="15.75" customHeight="1">
      <c r="A29" s="143"/>
      <c r="B29" s="154"/>
      <c r="C29" s="153" t="s">
        <v>59</v>
      </c>
      <c r="D29" s="152">
        <v>11</v>
      </c>
      <c r="E29" s="221"/>
      <c r="F29" s="220">
        <v>0</v>
      </c>
      <c r="G29" s="139">
        <f>D29*F29</f>
        <v>0</v>
      </c>
      <c r="I29"/>
    </row>
    <row r="30" spans="1:50">
      <c r="A30" s="143"/>
      <c r="B30" s="149" t="s">
        <v>60</v>
      </c>
      <c r="C30" s="148" t="s">
        <v>61</v>
      </c>
      <c r="D30" s="147"/>
      <c r="E30" s="344"/>
      <c r="F30" s="218" t="s">
        <v>1397</v>
      </c>
      <c r="G30" s="145"/>
      <c r="I30"/>
    </row>
    <row r="31" spans="1:50" ht="38.25">
      <c r="A31" s="143"/>
      <c r="B31" s="142"/>
      <c r="C31" s="150" t="s">
        <v>62</v>
      </c>
      <c r="D31" s="144"/>
      <c r="E31" s="342"/>
      <c r="F31" s="217" t="s">
        <v>1397</v>
      </c>
      <c r="G31" s="139"/>
      <c r="I31"/>
    </row>
    <row r="32" spans="1:50" ht="13.5" customHeight="1">
      <c r="A32" s="143"/>
      <c r="B32" s="142"/>
      <c r="C32" s="141" t="s">
        <v>63</v>
      </c>
      <c r="D32" s="140">
        <v>11</v>
      </c>
      <c r="E32" s="221"/>
      <c r="F32" s="217">
        <v>0</v>
      </c>
      <c r="G32" s="139">
        <f>D32*F32</f>
        <v>0</v>
      </c>
      <c r="I32"/>
    </row>
    <row r="33" spans="1:50">
      <c r="A33" s="143"/>
      <c r="B33" s="149" t="s">
        <v>64</v>
      </c>
      <c r="C33" s="148" t="s">
        <v>65</v>
      </c>
      <c r="D33" s="147"/>
      <c r="E33" s="344"/>
      <c r="F33" s="218" t="s">
        <v>1397</v>
      </c>
      <c r="G33" s="145"/>
      <c r="I33"/>
    </row>
    <row r="34" spans="1:50" ht="41.25" customHeight="1">
      <c r="A34" s="143"/>
      <c r="B34" s="142"/>
      <c r="C34" s="141" t="s">
        <v>66</v>
      </c>
      <c r="D34" s="144"/>
      <c r="E34" s="341"/>
      <c r="F34" s="217" t="s">
        <v>1397</v>
      </c>
      <c r="G34" s="139"/>
      <c r="I34"/>
    </row>
    <row r="35" spans="1:50">
      <c r="A35" s="143"/>
      <c r="B35" s="142"/>
      <c r="C35" s="141" t="s">
        <v>67</v>
      </c>
      <c r="D35" s="140">
        <v>8</v>
      </c>
      <c r="E35" s="221"/>
      <c r="F35" s="217">
        <v>0</v>
      </c>
      <c r="G35" s="139">
        <f>D35*F35</f>
        <v>0</v>
      </c>
      <c r="I35"/>
    </row>
    <row r="36" spans="1:50">
      <c r="A36" s="143"/>
      <c r="B36" s="149" t="s">
        <v>68</v>
      </c>
      <c r="C36" s="148" t="s">
        <v>69</v>
      </c>
      <c r="D36" s="147"/>
      <c r="E36" s="344"/>
      <c r="F36" s="218" t="s">
        <v>1397</v>
      </c>
      <c r="G36" s="145"/>
      <c r="I36"/>
    </row>
    <row r="37" spans="1:50" ht="39.75" customHeight="1">
      <c r="A37" s="143"/>
      <c r="B37" s="142"/>
      <c r="C37" s="141" t="s">
        <v>70</v>
      </c>
      <c r="D37" s="144"/>
      <c r="E37" s="341"/>
      <c r="F37" s="217" t="s">
        <v>1397</v>
      </c>
      <c r="G37" s="139"/>
      <c r="I37"/>
    </row>
    <row r="38" spans="1:50">
      <c r="A38" s="143"/>
      <c r="B38" s="142"/>
      <c r="C38" s="141" t="s">
        <v>71</v>
      </c>
      <c r="D38" s="140">
        <v>8</v>
      </c>
      <c r="E38" s="221"/>
      <c r="F38" s="217">
        <v>0</v>
      </c>
      <c r="G38" s="139">
        <f>D38*F38</f>
        <v>0</v>
      </c>
      <c r="I38"/>
    </row>
    <row r="39" spans="1:50">
      <c r="A39" s="143"/>
      <c r="B39" s="142"/>
      <c r="C39" s="141"/>
      <c r="D39" s="140"/>
      <c r="E39" s="341"/>
      <c r="F39" s="217" t="s">
        <v>1397</v>
      </c>
      <c r="G39" s="139"/>
      <c r="I39"/>
    </row>
    <row r="40" spans="1:50" ht="15.75" thickBot="1">
      <c r="B40" s="133"/>
      <c r="F40" s="343" t="s">
        <v>1397</v>
      </c>
      <c r="H40"/>
      <c r="I40"/>
    </row>
    <row r="41" spans="1:50" s="134" customFormat="1" ht="15.75" thickBot="1">
      <c r="A41" s="138"/>
      <c r="B41" s="137"/>
      <c r="C41" s="137" t="s">
        <v>30</v>
      </c>
      <c r="D41" s="136"/>
      <c r="E41" s="340"/>
      <c r="F41" s="219"/>
      <c r="G41" s="135">
        <f>ROUND(SUM(G6:G40),2)</f>
        <v>0</v>
      </c>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row>
    <row r="42" spans="1:50" ht="16.5" thickBot="1">
      <c r="A42" s="143"/>
      <c r="B42" s="157"/>
      <c r="C42" s="326" t="s">
        <v>1396</v>
      </c>
      <c r="D42" s="327"/>
      <c r="E42" s="345"/>
      <c r="F42" s="345"/>
      <c r="G42" s="329">
        <f>0.05*G41</f>
        <v>0</v>
      </c>
      <c r="H42"/>
      <c r="I42"/>
    </row>
    <row r="43" spans="1:50" ht="15.75" thickBot="1">
      <c r="B43" s="133"/>
      <c r="C43" s="137" t="s">
        <v>1466</v>
      </c>
      <c r="D43" s="326"/>
      <c r="E43" s="346"/>
      <c r="F43" s="346"/>
      <c r="G43" s="325">
        <f>G41+G42</f>
        <v>0</v>
      </c>
      <c r="H43"/>
      <c r="I43"/>
    </row>
    <row r="44" spans="1:50">
      <c r="B44" s="133"/>
      <c r="H44"/>
      <c r="I44"/>
    </row>
    <row r="45" spans="1:50">
      <c r="B45" s="133"/>
      <c r="H45"/>
      <c r="I45"/>
    </row>
    <row r="46" spans="1:50">
      <c r="B46" s="133"/>
      <c r="H46"/>
      <c r="I46"/>
    </row>
    <row r="47" spans="1:50">
      <c r="B47" s="133"/>
    </row>
    <row r="48" spans="1:50">
      <c r="B48" s="133"/>
    </row>
    <row r="49" spans="2:2">
      <c r="B49" s="133"/>
    </row>
    <row r="50" spans="2:2">
      <c r="B50" s="133"/>
    </row>
    <row r="51" spans="2:2">
      <c r="B51" s="133"/>
    </row>
    <row r="52" spans="2:2">
      <c r="B52" s="133"/>
    </row>
  </sheetData>
  <sheetProtection algorithmName="SHA-512" hashValue="tJxe/f95ZhJ82dMht+H8m0rzEoAW9+l0G6mF5ObAHsKrLWDqn8ZujBSJPU+7jFjN3T4rTj+w3ic5fjEyoDzyMw==" saltValue="mVFk45ZK+hIlUyHVKWAlOQ==" spinCount="100000" sheet="1" formatCells="0"/>
  <pageMargins left="0.70866141732283472" right="0.70866141732283472" top="0.74803149606299213" bottom="0.74803149606299213" header="0.31496062992125984" footer="0.31496062992125984"/>
  <pageSetup paperSize="9" orientation="landscape" r:id="rId1"/>
  <rowBreaks count="1" manualBreakCount="1">
    <brk id="35"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G714"/>
  <sheetViews>
    <sheetView showGridLines="0" view="pageBreakPreview" topLeftCell="A679" zoomScale="130" zoomScaleNormal="100" zoomScaleSheetLayoutView="130" workbookViewId="0">
      <selection activeCell="E687" sqref="E687"/>
    </sheetView>
  </sheetViews>
  <sheetFormatPr defaultColWidth="8.85546875" defaultRowHeight="15"/>
  <cols>
    <col min="1" max="1" width="4.42578125" style="111" customWidth="1"/>
    <col min="2" max="2" width="10.28515625" style="111" customWidth="1"/>
    <col min="3" max="3" width="60.28515625" style="111" customWidth="1"/>
    <col min="4" max="4" width="4.42578125" style="111" customWidth="1"/>
    <col min="5" max="5" width="35.140625" style="111" customWidth="1"/>
    <col min="6" max="6" width="10" style="289" customWidth="1"/>
    <col min="7" max="7" width="10" style="111" customWidth="1"/>
    <col min="8" max="16384" width="8.85546875" style="111"/>
  </cols>
  <sheetData>
    <row r="1" spans="1:7" ht="16.5">
      <c r="A1" s="222" t="s">
        <v>1</v>
      </c>
      <c r="B1" s="222"/>
      <c r="C1" s="222" t="s">
        <v>72</v>
      </c>
    </row>
    <row r="2" spans="1:7">
      <c r="A2" s="113" t="s">
        <v>22</v>
      </c>
      <c r="B2" s="113" t="s">
        <v>23</v>
      </c>
      <c r="C2" s="113" t="s">
        <v>24</v>
      </c>
      <c r="D2" s="113" t="s">
        <v>25</v>
      </c>
      <c r="E2" s="113" t="s">
        <v>1574</v>
      </c>
      <c r="F2" s="290" t="s">
        <v>26</v>
      </c>
      <c r="G2" s="113" t="s">
        <v>27</v>
      </c>
    </row>
    <row r="3" spans="1:7">
      <c r="A3" s="114"/>
      <c r="B3" s="114"/>
      <c r="C3" s="114"/>
      <c r="D3" s="114"/>
      <c r="E3" s="114"/>
      <c r="F3" s="291" t="s">
        <v>28</v>
      </c>
      <c r="G3" s="114" t="s">
        <v>28</v>
      </c>
    </row>
    <row r="4" spans="1:7">
      <c r="A4" s="114"/>
      <c r="B4" s="114"/>
      <c r="C4" s="114"/>
      <c r="D4" s="114"/>
      <c r="E4" s="114"/>
      <c r="F4" s="291"/>
      <c r="G4" s="114"/>
    </row>
    <row r="5" spans="1:7">
      <c r="A5" s="256" t="s">
        <v>1590</v>
      </c>
      <c r="B5" s="223" t="s">
        <v>74</v>
      </c>
      <c r="C5" s="223" t="s">
        <v>75</v>
      </c>
      <c r="D5" s="256">
        <v>1</v>
      </c>
      <c r="E5" s="221"/>
      <c r="F5" s="292">
        <v>0</v>
      </c>
      <c r="G5" s="271">
        <f>D5*F5</f>
        <v>0</v>
      </c>
    </row>
    <row r="6" spans="1:7">
      <c r="A6" s="112"/>
      <c r="B6" s="112"/>
      <c r="C6" s="112" t="s">
        <v>76</v>
      </c>
      <c r="D6" s="112"/>
      <c r="E6" s="112"/>
      <c r="F6" s="293" t="s">
        <v>1397</v>
      </c>
      <c r="G6" s="112"/>
    </row>
    <row r="7" spans="1:7">
      <c r="A7" s="112"/>
      <c r="B7" s="112"/>
      <c r="C7" s="112" t="s">
        <v>77</v>
      </c>
      <c r="D7" s="112"/>
      <c r="E7" s="112"/>
      <c r="F7" s="293" t="s">
        <v>1397</v>
      </c>
      <c r="G7" s="112"/>
    </row>
    <row r="8" spans="1:7">
      <c r="A8" s="112"/>
      <c r="B8" s="112"/>
      <c r="C8" s="112" t="s">
        <v>78</v>
      </c>
      <c r="D8" s="112"/>
      <c r="E8" s="112"/>
      <c r="F8" s="293" t="s">
        <v>1397</v>
      </c>
      <c r="G8" s="112"/>
    </row>
    <row r="9" spans="1:7">
      <c r="A9" s="112"/>
      <c r="B9" s="112"/>
      <c r="C9" s="112" t="s">
        <v>79</v>
      </c>
      <c r="D9" s="112"/>
      <c r="E9" s="112"/>
      <c r="F9" s="293" t="s">
        <v>1397</v>
      </c>
      <c r="G9" s="112"/>
    </row>
    <row r="10" spans="1:7">
      <c r="A10" s="112"/>
      <c r="B10" s="112"/>
      <c r="C10" s="112" t="s">
        <v>80</v>
      </c>
      <c r="D10" s="112"/>
      <c r="E10" s="112"/>
      <c r="F10" s="293" t="s">
        <v>1397</v>
      </c>
      <c r="G10" s="112"/>
    </row>
    <row r="11" spans="1:7">
      <c r="A11" s="112"/>
      <c r="B11" s="112"/>
      <c r="C11" s="112" t="s">
        <v>81</v>
      </c>
      <c r="D11" s="112"/>
      <c r="E11" s="112"/>
      <c r="F11" s="293" t="s">
        <v>1397</v>
      </c>
      <c r="G11" s="112"/>
    </row>
    <row r="12" spans="1:7">
      <c r="A12" s="256" t="s">
        <v>1591</v>
      </c>
      <c r="B12" s="223" t="s">
        <v>83</v>
      </c>
      <c r="C12" s="223" t="s">
        <v>84</v>
      </c>
      <c r="D12" s="256">
        <v>9</v>
      </c>
      <c r="E12" s="221"/>
      <c r="F12" s="292">
        <v>0</v>
      </c>
      <c r="G12" s="271">
        <f>D12*F12</f>
        <v>0</v>
      </c>
    </row>
    <row r="13" spans="1:7">
      <c r="A13" s="112"/>
      <c r="B13" s="112"/>
      <c r="C13" s="112" t="s">
        <v>85</v>
      </c>
      <c r="D13" s="112"/>
      <c r="E13" s="112"/>
      <c r="F13" s="293" t="s">
        <v>1397</v>
      </c>
      <c r="G13" s="112"/>
    </row>
    <row r="14" spans="1:7">
      <c r="A14" s="112"/>
      <c r="B14" s="112"/>
      <c r="C14" s="112" t="s">
        <v>77</v>
      </c>
      <c r="D14" s="112"/>
      <c r="E14" s="112"/>
      <c r="F14" s="293" t="s">
        <v>1397</v>
      </c>
      <c r="G14" s="112"/>
    </row>
    <row r="15" spans="1:7">
      <c r="A15" s="112"/>
      <c r="B15" s="112"/>
      <c r="C15" s="112" t="s">
        <v>86</v>
      </c>
      <c r="D15" s="112"/>
      <c r="E15" s="112"/>
      <c r="F15" s="293" t="s">
        <v>1397</v>
      </c>
      <c r="G15" s="112"/>
    </row>
    <row r="16" spans="1:7">
      <c r="A16" s="112"/>
      <c r="B16" s="112"/>
      <c r="C16" s="224" t="s">
        <v>87</v>
      </c>
      <c r="D16" s="112"/>
      <c r="E16" s="112"/>
      <c r="F16" s="293" t="s">
        <v>1397</v>
      </c>
      <c r="G16" s="112"/>
    </row>
    <row r="17" spans="1:7">
      <c r="A17" s="112"/>
      <c r="B17" s="112"/>
      <c r="C17" s="112" t="s">
        <v>88</v>
      </c>
      <c r="D17" s="112"/>
      <c r="E17" s="112"/>
      <c r="F17" s="293" t="s">
        <v>1397</v>
      </c>
      <c r="G17" s="112"/>
    </row>
    <row r="18" spans="1:7">
      <c r="A18" s="112"/>
      <c r="B18" s="112"/>
      <c r="C18" s="224" t="s">
        <v>89</v>
      </c>
      <c r="D18" s="112"/>
      <c r="E18" s="112"/>
      <c r="F18" s="293" t="s">
        <v>1397</v>
      </c>
      <c r="G18" s="112"/>
    </row>
    <row r="19" spans="1:7">
      <c r="A19" s="112"/>
      <c r="B19" s="112"/>
      <c r="C19" s="224" t="s">
        <v>90</v>
      </c>
      <c r="D19" s="112"/>
      <c r="E19" s="112"/>
      <c r="F19" s="293" t="s">
        <v>1397</v>
      </c>
      <c r="G19" s="112"/>
    </row>
    <row r="20" spans="1:7">
      <c r="A20" s="112"/>
      <c r="B20" s="112"/>
      <c r="C20" s="224" t="s">
        <v>91</v>
      </c>
      <c r="D20" s="112"/>
      <c r="E20" s="112"/>
      <c r="F20" s="293" t="s">
        <v>1397</v>
      </c>
      <c r="G20" s="112"/>
    </row>
    <row r="21" spans="1:7">
      <c r="A21" s="112"/>
      <c r="B21" s="112"/>
      <c r="C21" s="224" t="s">
        <v>92</v>
      </c>
      <c r="D21" s="112"/>
      <c r="E21" s="112"/>
      <c r="F21" s="293" t="s">
        <v>1397</v>
      </c>
      <c r="G21" s="112"/>
    </row>
    <row r="22" spans="1:7">
      <c r="A22" s="112"/>
      <c r="B22" s="112"/>
      <c r="C22" s="112" t="s">
        <v>93</v>
      </c>
      <c r="D22" s="112"/>
      <c r="E22" s="112"/>
      <c r="F22" s="293" t="s">
        <v>1397</v>
      </c>
      <c r="G22" s="112"/>
    </row>
    <row r="23" spans="1:7">
      <c r="A23" s="112"/>
      <c r="B23" s="112"/>
      <c r="C23" s="224" t="s">
        <v>94</v>
      </c>
      <c r="D23" s="112"/>
      <c r="E23" s="112"/>
      <c r="F23" s="293" t="s">
        <v>1397</v>
      </c>
      <c r="G23" s="112"/>
    </row>
    <row r="24" spans="1:7">
      <c r="A24" s="112"/>
      <c r="B24" s="112"/>
      <c r="C24" s="112" t="s">
        <v>95</v>
      </c>
      <c r="D24" s="112"/>
      <c r="E24" s="112"/>
      <c r="F24" s="293" t="s">
        <v>1397</v>
      </c>
      <c r="G24" s="112"/>
    </row>
    <row r="25" spans="1:7">
      <c r="A25" s="112"/>
      <c r="B25" s="112"/>
      <c r="C25" s="224" t="s">
        <v>96</v>
      </c>
      <c r="D25" s="112"/>
      <c r="E25" s="112"/>
      <c r="F25" s="293" t="s">
        <v>1397</v>
      </c>
      <c r="G25" s="112"/>
    </row>
    <row r="26" spans="1:7">
      <c r="A26" s="112"/>
      <c r="B26" s="112"/>
      <c r="C26" s="224" t="s">
        <v>97</v>
      </c>
      <c r="D26" s="112"/>
      <c r="E26" s="112"/>
      <c r="F26" s="293" t="s">
        <v>1397</v>
      </c>
      <c r="G26" s="112"/>
    </row>
    <row r="27" spans="1:7">
      <c r="A27" s="112"/>
      <c r="B27" s="112"/>
      <c r="C27" s="112" t="s">
        <v>98</v>
      </c>
      <c r="D27" s="112"/>
      <c r="E27" s="112"/>
      <c r="F27" s="293" t="s">
        <v>1397</v>
      </c>
      <c r="G27" s="112"/>
    </row>
    <row r="28" spans="1:7">
      <c r="A28" s="112"/>
      <c r="B28" s="112"/>
      <c r="C28" s="224" t="s">
        <v>99</v>
      </c>
      <c r="D28" s="112"/>
      <c r="E28" s="112"/>
      <c r="F28" s="293" t="s">
        <v>1397</v>
      </c>
      <c r="G28" s="112"/>
    </row>
    <row r="29" spans="1:7">
      <c r="A29" s="112"/>
      <c r="B29" s="112"/>
      <c r="C29" s="224" t="s">
        <v>100</v>
      </c>
      <c r="D29" s="112"/>
      <c r="E29" s="112"/>
      <c r="F29" s="293" t="s">
        <v>1397</v>
      </c>
      <c r="G29" s="112"/>
    </row>
    <row r="30" spans="1:7">
      <c r="A30" s="112"/>
      <c r="B30" s="112"/>
      <c r="C30" s="112" t="s">
        <v>101</v>
      </c>
      <c r="D30" s="112"/>
      <c r="E30" s="112"/>
      <c r="F30" s="293" t="s">
        <v>1397</v>
      </c>
      <c r="G30" s="112"/>
    </row>
    <row r="31" spans="1:7">
      <c r="A31" s="112"/>
      <c r="B31" s="112"/>
      <c r="C31" s="112" t="s">
        <v>102</v>
      </c>
      <c r="D31" s="112"/>
      <c r="E31" s="112"/>
      <c r="F31" s="293" t="s">
        <v>1397</v>
      </c>
      <c r="G31" s="112"/>
    </row>
    <row r="32" spans="1:7">
      <c r="A32" s="112"/>
      <c r="B32" s="112"/>
      <c r="C32" s="112" t="s">
        <v>103</v>
      </c>
      <c r="D32" s="112"/>
      <c r="E32" s="112"/>
      <c r="F32" s="293" t="s">
        <v>1397</v>
      </c>
      <c r="G32" s="112"/>
    </row>
    <row r="33" spans="1:7">
      <c r="A33" s="256" t="s">
        <v>1592</v>
      </c>
      <c r="B33" s="223" t="s">
        <v>105</v>
      </c>
      <c r="C33" s="223" t="s">
        <v>106</v>
      </c>
      <c r="D33" s="259">
        <v>2</v>
      </c>
      <c r="E33" s="221"/>
      <c r="F33" s="292">
        <v>0</v>
      </c>
      <c r="G33" s="271">
        <f>D33*F33</f>
        <v>0</v>
      </c>
    </row>
    <row r="34" spans="1:7">
      <c r="A34" s="112"/>
      <c r="B34" s="112"/>
      <c r="C34" s="112" t="s">
        <v>107</v>
      </c>
      <c r="D34" s="112"/>
      <c r="E34" s="112"/>
      <c r="F34" s="293" t="s">
        <v>1397</v>
      </c>
      <c r="G34" s="112"/>
    </row>
    <row r="35" spans="1:7">
      <c r="A35" s="112"/>
      <c r="B35" s="112"/>
      <c r="C35" s="112" t="s">
        <v>77</v>
      </c>
      <c r="D35" s="112"/>
      <c r="E35" s="112"/>
      <c r="F35" s="293" t="s">
        <v>1397</v>
      </c>
      <c r="G35" s="112"/>
    </row>
    <row r="36" spans="1:7">
      <c r="A36" s="112"/>
      <c r="B36" s="112"/>
      <c r="C36" s="112" t="s">
        <v>108</v>
      </c>
      <c r="D36" s="112"/>
      <c r="E36" s="112"/>
      <c r="F36" s="293" t="s">
        <v>1397</v>
      </c>
      <c r="G36" s="112"/>
    </row>
    <row r="37" spans="1:7">
      <c r="A37" s="112"/>
      <c r="B37" s="112"/>
      <c r="C37" s="224" t="s">
        <v>109</v>
      </c>
      <c r="D37" s="112"/>
      <c r="E37" s="112"/>
      <c r="F37" s="293" t="s">
        <v>1397</v>
      </c>
      <c r="G37" s="112"/>
    </row>
    <row r="38" spans="1:7">
      <c r="A38" s="112"/>
      <c r="B38" s="112"/>
      <c r="C38" s="112" t="s">
        <v>110</v>
      </c>
      <c r="D38" s="112"/>
      <c r="E38" s="112"/>
      <c r="F38" s="293" t="s">
        <v>1397</v>
      </c>
      <c r="G38" s="112"/>
    </row>
    <row r="39" spans="1:7">
      <c r="A39" s="112"/>
      <c r="B39" s="112"/>
      <c r="C39" s="224" t="s">
        <v>111</v>
      </c>
      <c r="D39" s="112"/>
      <c r="E39" s="112"/>
      <c r="F39" s="293" t="s">
        <v>1397</v>
      </c>
      <c r="G39" s="112"/>
    </row>
    <row r="40" spans="1:7">
      <c r="A40" s="112"/>
      <c r="B40" s="112"/>
      <c r="C40" s="224" t="s">
        <v>112</v>
      </c>
      <c r="D40" s="112"/>
      <c r="E40" s="112"/>
      <c r="F40" s="293" t="s">
        <v>1397</v>
      </c>
      <c r="G40" s="112"/>
    </row>
    <row r="41" spans="1:7">
      <c r="A41" s="112"/>
      <c r="B41" s="112"/>
      <c r="C41" s="224" t="s">
        <v>113</v>
      </c>
      <c r="D41" s="112"/>
      <c r="E41" s="112"/>
      <c r="F41" s="293" t="s">
        <v>1397</v>
      </c>
      <c r="G41" s="112"/>
    </row>
    <row r="42" spans="1:7">
      <c r="A42" s="112"/>
      <c r="B42" s="112"/>
      <c r="C42" s="224" t="s">
        <v>114</v>
      </c>
      <c r="D42" s="112"/>
      <c r="E42" s="112"/>
      <c r="F42" s="293" t="s">
        <v>1397</v>
      </c>
      <c r="G42" s="112"/>
    </row>
    <row r="43" spans="1:7">
      <c r="A43" s="112"/>
      <c r="B43" s="112"/>
      <c r="C43" s="224" t="s">
        <v>115</v>
      </c>
      <c r="D43" s="112"/>
      <c r="E43" s="112"/>
      <c r="F43" s="293" t="s">
        <v>1397</v>
      </c>
      <c r="G43" s="112"/>
    </row>
    <row r="44" spans="1:7">
      <c r="A44" s="112"/>
      <c r="B44" s="112"/>
      <c r="C44" s="224" t="s">
        <v>116</v>
      </c>
      <c r="D44" s="112"/>
      <c r="E44" s="112"/>
      <c r="F44" s="293" t="s">
        <v>1397</v>
      </c>
      <c r="G44" s="112"/>
    </row>
    <row r="45" spans="1:7">
      <c r="A45" s="112"/>
      <c r="B45" s="112"/>
      <c r="C45" s="112" t="s">
        <v>117</v>
      </c>
      <c r="D45" s="112"/>
      <c r="E45" s="112"/>
      <c r="F45" s="293" t="s">
        <v>1397</v>
      </c>
      <c r="G45" s="112"/>
    </row>
    <row r="46" spans="1:7">
      <c r="A46" s="112"/>
      <c r="B46" s="112"/>
      <c r="C46" s="224" t="s">
        <v>118</v>
      </c>
      <c r="D46" s="112"/>
      <c r="E46" s="112"/>
      <c r="F46" s="293" t="s">
        <v>1397</v>
      </c>
      <c r="G46" s="112"/>
    </row>
    <row r="47" spans="1:7">
      <c r="A47" s="112"/>
      <c r="B47" s="112"/>
      <c r="C47" s="224" t="s">
        <v>119</v>
      </c>
      <c r="D47" s="112"/>
      <c r="E47" s="112"/>
      <c r="F47" s="293" t="s">
        <v>1397</v>
      </c>
      <c r="G47" s="112"/>
    </row>
    <row r="48" spans="1:7">
      <c r="A48" s="112"/>
      <c r="B48" s="112"/>
      <c r="C48" s="112" t="s">
        <v>120</v>
      </c>
      <c r="D48" s="112"/>
      <c r="E48" s="112"/>
      <c r="F48" s="293" t="s">
        <v>1397</v>
      </c>
      <c r="G48" s="112"/>
    </row>
    <row r="49" spans="1:7">
      <c r="A49" s="112"/>
      <c r="B49" s="112"/>
      <c r="C49" s="224" t="s">
        <v>121</v>
      </c>
      <c r="D49" s="112"/>
      <c r="E49" s="112"/>
      <c r="F49" s="293" t="s">
        <v>1397</v>
      </c>
      <c r="G49" s="112"/>
    </row>
    <row r="50" spans="1:7">
      <c r="A50" s="112"/>
      <c r="B50" s="112"/>
      <c r="C50" s="224" t="s">
        <v>122</v>
      </c>
      <c r="D50" s="112"/>
      <c r="E50" s="112"/>
      <c r="F50" s="293" t="s">
        <v>1397</v>
      </c>
      <c r="G50" s="112"/>
    </row>
    <row r="51" spans="1:7">
      <c r="A51" s="112"/>
      <c r="B51" s="112"/>
      <c r="C51" s="112" t="s">
        <v>123</v>
      </c>
      <c r="D51" s="112"/>
      <c r="E51" s="112"/>
      <c r="F51" s="293" t="s">
        <v>1397</v>
      </c>
      <c r="G51" s="112"/>
    </row>
    <row r="52" spans="1:7">
      <c r="A52" s="112"/>
      <c r="B52" s="112"/>
      <c r="C52" s="112" t="s">
        <v>124</v>
      </c>
      <c r="D52" s="112"/>
      <c r="E52" s="112"/>
      <c r="F52" s="293" t="s">
        <v>1397</v>
      </c>
      <c r="G52" s="112"/>
    </row>
    <row r="53" spans="1:7">
      <c r="A53" s="112"/>
      <c r="B53" s="112"/>
      <c r="C53" s="112" t="s">
        <v>125</v>
      </c>
      <c r="D53" s="112"/>
      <c r="E53" s="112"/>
      <c r="F53" s="293" t="s">
        <v>1397</v>
      </c>
      <c r="G53" s="112"/>
    </row>
    <row r="54" spans="1:7">
      <c r="A54" s="112"/>
      <c r="B54" s="112"/>
      <c r="C54" s="112" t="s">
        <v>126</v>
      </c>
      <c r="D54" s="112"/>
      <c r="E54" s="112"/>
      <c r="F54" s="293" t="s">
        <v>1397</v>
      </c>
      <c r="G54" s="112"/>
    </row>
    <row r="55" spans="1:7">
      <c r="A55" s="112"/>
      <c r="B55" s="112"/>
      <c r="C55" s="112" t="s">
        <v>127</v>
      </c>
      <c r="D55" s="112"/>
      <c r="E55" s="112"/>
      <c r="F55" s="293" t="s">
        <v>1397</v>
      </c>
      <c r="G55" s="112"/>
    </row>
    <row r="56" spans="1:7">
      <c r="A56" s="112"/>
      <c r="B56" s="112"/>
      <c r="C56" s="112" t="s">
        <v>128</v>
      </c>
      <c r="D56" s="112"/>
      <c r="E56" s="112"/>
      <c r="F56" s="293" t="s">
        <v>1397</v>
      </c>
      <c r="G56" s="112"/>
    </row>
    <row r="57" spans="1:7">
      <c r="A57" s="112"/>
      <c r="B57" s="112"/>
      <c r="C57" s="112" t="s">
        <v>129</v>
      </c>
      <c r="D57" s="112"/>
      <c r="E57" s="112"/>
      <c r="F57" s="293" t="s">
        <v>1397</v>
      </c>
      <c r="G57" s="112"/>
    </row>
    <row r="58" spans="1:7">
      <c r="A58" s="112"/>
      <c r="B58" s="112"/>
      <c r="C58" s="112" t="s">
        <v>130</v>
      </c>
      <c r="D58" s="112"/>
      <c r="E58" s="112"/>
      <c r="F58" s="293" t="s">
        <v>1397</v>
      </c>
      <c r="G58" s="112"/>
    </row>
    <row r="59" spans="1:7" ht="15" customHeight="1">
      <c r="A59" s="112"/>
      <c r="B59" s="112"/>
      <c r="C59" s="112" t="s">
        <v>131</v>
      </c>
      <c r="D59" s="112"/>
      <c r="E59" s="112"/>
      <c r="F59" s="293" t="s">
        <v>1397</v>
      </c>
      <c r="G59" s="112"/>
    </row>
    <row r="60" spans="1:7" ht="15" customHeight="1">
      <c r="A60" s="112"/>
      <c r="B60" s="112"/>
      <c r="C60" s="112" t="s">
        <v>132</v>
      </c>
      <c r="D60" s="112"/>
      <c r="E60" s="112"/>
      <c r="F60" s="293" t="s">
        <v>1397</v>
      </c>
      <c r="G60" s="112"/>
    </row>
    <row r="61" spans="1:7" ht="15" customHeight="1">
      <c r="A61" s="112"/>
      <c r="B61" s="112"/>
      <c r="C61" s="224" t="s">
        <v>133</v>
      </c>
      <c r="D61" s="112"/>
      <c r="E61" s="112"/>
      <c r="F61" s="293" t="s">
        <v>1397</v>
      </c>
      <c r="G61" s="112"/>
    </row>
    <row r="62" spans="1:7" ht="15" customHeight="1">
      <c r="A62" s="112"/>
      <c r="B62" s="112"/>
      <c r="C62" s="224" t="s">
        <v>134</v>
      </c>
      <c r="D62" s="112"/>
      <c r="E62" s="112"/>
      <c r="F62" s="293" t="s">
        <v>1397</v>
      </c>
      <c r="G62" s="112"/>
    </row>
    <row r="63" spans="1:7" ht="15" customHeight="1">
      <c r="A63" s="112"/>
      <c r="B63" s="112"/>
      <c r="C63" s="112" t="s">
        <v>135</v>
      </c>
      <c r="D63" s="112"/>
      <c r="E63" s="112"/>
      <c r="F63" s="293" t="s">
        <v>1397</v>
      </c>
      <c r="G63" s="112"/>
    </row>
    <row r="64" spans="1:7" ht="15" customHeight="1">
      <c r="A64" s="112"/>
      <c r="B64" s="112"/>
      <c r="C64" s="112" t="s">
        <v>100</v>
      </c>
      <c r="D64" s="112"/>
      <c r="E64" s="112"/>
      <c r="F64" s="293" t="s">
        <v>1397</v>
      </c>
      <c r="G64" s="112"/>
    </row>
    <row r="65" spans="1:7" ht="15" customHeight="1">
      <c r="A65" s="112"/>
      <c r="B65" s="112"/>
      <c r="C65" s="112"/>
      <c r="D65" s="112"/>
      <c r="E65" s="112"/>
      <c r="F65" s="293" t="s">
        <v>1397</v>
      </c>
      <c r="G65" s="112"/>
    </row>
    <row r="66" spans="1:7" ht="15" customHeight="1">
      <c r="A66" s="112"/>
      <c r="B66" s="257"/>
      <c r="C66" s="225" t="s">
        <v>136</v>
      </c>
      <c r="D66" s="112"/>
      <c r="E66" s="112"/>
      <c r="F66" s="293" t="s">
        <v>1397</v>
      </c>
      <c r="G66" s="112"/>
    </row>
    <row r="67" spans="1:7" ht="15" customHeight="1">
      <c r="A67" s="256" t="s">
        <v>1593</v>
      </c>
      <c r="B67" s="223" t="s">
        <v>138</v>
      </c>
      <c r="C67" s="223" t="s">
        <v>139</v>
      </c>
      <c r="D67" s="259">
        <v>5</v>
      </c>
      <c r="E67" s="221"/>
      <c r="F67" s="294">
        <v>0</v>
      </c>
      <c r="G67" s="271">
        <f>D67*F67</f>
        <v>0</v>
      </c>
    </row>
    <row r="68" spans="1:7" ht="15" customHeight="1">
      <c r="A68" s="112"/>
      <c r="B68" s="112"/>
      <c r="C68" s="112" t="s">
        <v>140</v>
      </c>
      <c r="D68" s="112"/>
      <c r="E68" s="112"/>
      <c r="F68" s="293" t="s">
        <v>1397</v>
      </c>
      <c r="G68" s="112"/>
    </row>
    <row r="69" spans="1:7" ht="15" customHeight="1">
      <c r="A69" s="112"/>
      <c r="B69" s="112"/>
      <c r="C69" s="112" t="s">
        <v>77</v>
      </c>
      <c r="D69" s="112"/>
      <c r="E69" s="112"/>
      <c r="F69" s="293" t="s">
        <v>1397</v>
      </c>
      <c r="G69" s="112"/>
    </row>
    <row r="70" spans="1:7" ht="15" customHeight="1">
      <c r="A70" s="112"/>
      <c r="B70" s="112"/>
      <c r="C70" s="112" t="s">
        <v>141</v>
      </c>
      <c r="D70" s="112"/>
      <c r="E70" s="112"/>
      <c r="F70" s="293" t="s">
        <v>1397</v>
      </c>
      <c r="G70" s="112"/>
    </row>
    <row r="71" spans="1:7" ht="15" customHeight="1">
      <c r="A71" s="112"/>
      <c r="B71" s="112"/>
      <c r="C71" s="224" t="s">
        <v>142</v>
      </c>
      <c r="D71" s="112"/>
      <c r="E71" s="112"/>
      <c r="F71" s="293" t="s">
        <v>1397</v>
      </c>
      <c r="G71" s="112"/>
    </row>
    <row r="72" spans="1:7" ht="15" customHeight="1">
      <c r="A72" s="112"/>
      <c r="B72" s="112"/>
      <c r="C72" s="224" t="s">
        <v>143</v>
      </c>
      <c r="D72" s="112"/>
      <c r="E72" s="112"/>
      <c r="F72" s="293" t="s">
        <v>1397</v>
      </c>
      <c r="G72" s="112"/>
    </row>
    <row r="73" spans="1:7" ht="15" customHeight="1">
      <c r="A73" s="112"/>
      <c r="B73" s="112"/>
      <c r="C73" s="224" t="s">
        <v>144</v>
      </c>
      <c r="D73" s="112"/>
      <c r="E73" s="112"/>
      <c r="F73" s="293" t="s">
        <v>1397</v>
      </c>
      <c r="G73" s="112"/>
    </row>
    <row r="74" spans="1:7" ht="15" customHeight="1">
      <c r="A74" s="112"/>
      <c r="B74" s="112"/>
      <c r="C74" s="224" t="s">
        <v>145</v>
      </c>
      <c r="D74" s="112"/>
      <c r="E74" s="112"/>
      <c r="F74" s="293" t="s">
        <v>1397</v>
      </c>
      <c r="G74" s="112"/>
    </row>
    <row r="75" spans="1:7" ht="15" customHeight="1">
      <c r="A75" s="112"/>
      <c r="B75" s="112"/>
      <c r="C75" s="224" t="s">
        <v>146</v>
      </c>
      <c r="D75" s="112"/>
      <c r="E75" s="112"/>
      <c r="F75" s="293" t="s">
        <v>1397</v>
      </c>
      <c r="G75" s="112"/>
    </row>
    <row r="76" spans="1:7" ht="15" customHeight="1">
      <c r="A76" s="112"/>
      <c r="B76" s="112"/>
      <c r="C76" s="224" t="s">
        <v>147</v>
      </c>
      <c r="D76" s="112"/>
      <c r="E76" s="112"/>
      <c r="F76" s="293" t="s">
        <v>1397</v>
      </c>
      <c r="G76" s="112"/>
    </row>
    <row r="77" spans="1:7" ht="15" customHeight="1">
      <c r="A77" s="112"/>
      <c r="B77" s="112"/>
      <c r="C77" s="224" t="s">
        <v>148</v>
      </c>
      <c r="D77" s="112"/>
      <c r="E77" s="112"/>
      <c r="F77" s="293" t="s">
        <v>1397</v>
      </c>
      <c r="G77" s="112"/>
    </row>
    <row r="78" spans="1:7" ht="15" customHeight="1">
      <c r="A78" s="112"/>
      <c r="B78" s="112"/>
      <c r="C78" s="224" t="s">
        <v>149</v>
      </c>
      <c r="D78" s="112"/>
      <c r="E78" s="112"/>
      <c r="F78" s="293" t="s">
        <v>1397</v>
      </c>
      <c r="G78" s="112"/>
    </row>
    <row r="79" spans="1:7" ht="15" customHeight="1">
      <c r="A79" s="112"/>
      <c r="B79" s="112"/>
      <c r="C79" s="112" t="s">
        <v>150</v>
      </c>
      <c r="D79" s="112"/>
      <c r="E79" s="112"/>
      <c r="F79" s="293" t="s">
        <v>1397</v>
      </c>
      <c r="G79" s="112"/>
    </row>
    <row r="80" spans="1:7" ht="15" customHeight="1">
      <c r="A80" s="112"/>
      <c r="B80" s="112"/>
      <c r="C80" s="112" t="s">
        <v>151</v>
      </c>
      <c r="D80" s="112"/>
      <c r="E80" s="112"/>
      <c r="F80" s="293" t="s">
        <v>1397</v>
      </c>
      <c r="G80" s="112"/>
    </row>
    <row r="81" spans="1:7" ht="15" customHeight="1">
      <c r="A81" s="112"/>
      <c r="B81" s="112"/>
      <c r="C81" s="112"/>
      <c r="D81" s="112"/>
      <c r="E81" s="112"/>
      <c r="F81" s="293" t="s">
        <v>1397</v>
      </c>
      <c r="G81" s="112"/>
    </row>
    <row r="82" spans="1:7" ht="15" customHeight="1">
      <c r="A82" s="112"/>
      <c r="B82" s="112"/>
      <c r="C82" s="226" t="s">
        <v>152</v>
      </c>
      <c r="D82" s="112"/>
      <c r="E82" s="112"/>
      <c r="F82" s="293" t="s">
        <v>1397</v>
      </c>
      <c r="G82" s="112"/>
    </row>
    <row r="83" spans="1:7" ht="15" customHeight="1">
      <c r="A83" s="256" t="s">
        <v>1594</v>
      </c>
      <c r="B83" s="223" t="s">
        <v>154</v>
      </c>
      <c r="C83" s="223" t="s">
        <v>155</v>
      </c>
      <c r="D83" s="259">
        <v>1</v>
      </c>
      <c r="E83" s="221"/>
      <c r="F83" s="294">
        <v>0</v>
      </c>
      <c r="G83" s="271">
        <f>+F83*D83</f>
        <v>0</v>
      </c>
    </row>
    <row r="84" spans="1:7" ht="15" customHeight="1">
      <c r="A84" s="112"/>
      <c r="B84" s="229"/>
      <c r="C84" s="112" t="s">
        <v>156</v>
      </c>
      <c r="D84" s="260"/>
      <c r="E84" s="112"/>
      <c r="F84" s="293" t="s">
        <v>1397</v>
      </c>
      <c r="G84" s="112"/>
    </row>
    <row r="85" spans="1:7" ht="15" customHeight="1">
      <c r="A85" s="112"/>
      <c r="B85" s="229"/>
      <c r="C85" s="112" t="s">
        <v>77</v>
      </c>
      <c r="D85" s="260"/>
      <c r="E85" s="112"/>
      <c r="F85" s="293" t="s">
        <v>1397</v>
      </c>
      <c r="G85" s="112"/>
    </row>
    <row r="86" spans="1:7" ht="15" customHeight="1">
      <c r="A86" s="112"/>
      <c r="B86" s="229"/>
      <c r="C86" s="112" t="s">
        <v>157</v>
      </c>
      <c r="D86" s="260"/>
      <c r="E86" s="112"/>
      <c r="F86" s="293" t="s">
        <v>1397</v>
      </c>
      <c r="G86" s="112"/>
    </row>
    <row r="87" spans="1:7" ht="15" customHeight="1">
      <c r="A87" s="112"/>
      <c r="B87" s="229"/>
      <c r="C87" s="224" t="s">
        <v>158</v>
      </c>
      <c r="D87" s="260"/>
      <c r="E87" s="112"/>
      <c r="F87" s="293" t="s">
        <v>1397</v>
      </c>
      <c r="G87" s="112"/>
    </row>
    <row r="88" spans="1:7" ht="15" customHeight="1">
      <c r="A88" s="112"/>
      <c r="B88" s="229"/>
      <c r="C88" s="112" t="s">
        <v>159</v>
      </c>
      <c r="D88" s="260"/>
      <c r="E88" s="112"/>
      <c r="F88" s="293" t="s">
        <v>1397</v>
      </c>
      <c r="G88" s="112"/>
    </row>
    <row r="89" spans="1:7" ht="15" customHeight="1">
      <c r="A89" s="112"/>
      <c r="B89" s="229"/>
      <c r="C89" s="224" t="s">
        <v>160</v>
      </c>
      <c r="D89" s="260"/>
      <c r="E89" s="112"/>
      <c r="F89" s="293" t="s">
        <v>1397</v>
      </c>
      <c r="G89" s="112"/>
    </row>
    <row r="90" spans="1:7" ht="15" customHeight="1">
      <c r="A90" s="112"/>
      <c r="B90" s="229"/>
      <c r="C90" s="224" t="s">
        <v>161</v>
      </c>
      <c r="D90" s="260"/>
      <c r="E90" s="112"/>
      <c r="F90" s="293" t="s">
        <v>1397</v>
      </c>
      <c r="G90" s="112"/>
    </row>
    <row r="91" spans="1:7" ht="15" customHeight="1">
      <c r="A91" s="112"/>
      <c r="B91" s="229"/>
      <c r="C91" s="112" t="s">
        <v>162</v>
      </c>
      <c r="D91" s="260"/>
      <c r="E91" s="112"/>
      <c r="F91" s="293" t="s">
        <v>1397</v>
      </c>
      <c r="G91" s="112"/>
    </row>
    <row r="92" spans="1:7" ht="15" customHeight="1">
      <c r="A92" s="112"/>
      <c r="B92" s="229"/>
      <c r="C92" s="224" t="s">
        <v>163</v>
      </c>
      <c r="D92" s="260"/>
      <c r="E92" s="112"/>
      <c r="F92" s="293" t="s">
        <v>1397</v>
      </c>
      <c r="G92" s="112"/>
    </row>
    <row r="93" spans="1:7" ht="15" customHeight="1">
      <c r="A93" s="112"/>
      <c r="B93" s="229"/>
      <c r="C93" s="112" t="s">
        <v>164</v>
      </c>
      <c r="D93" s="260"/>
      <c r="E93" s="112"/>
      <c r="F93" s="293" t="s">
        <v>1397</v>
      </c>
      <c r="G93" s="112"/>
    </row>
    <row r="94" spans="1:7" ht="15" customHeight="1">
      <c r="A94" s="112"/>
      <c r="B94" s="229"/>
      <c r="C94" s="224" t="s">
        <v>165</v>
      </c>
      <c r="D94" s="260"/>
      <c r="E94" s="112"/>
      <c r="F94" s="293" t="s">
        <v>1397</v>
      </c>
      <c r="G94" s="112"/>
    </row>
    <row r="95" spans="1:7" ht="15" customHeight="1">
      <c r="A95" s="112"/>
      <c r="B95" s="229"/>
      <c r="C95" s="112" t="s">
        <v>166</v>
      </c>
      <c r="D95" s="260"/>
      <c r="E95" s="112"/>
      <c r="F95" s="293" t="s">
        <v>1397</v>
      </c>
      <c r="G95" s="112"/>
    </row>
    <row r="96" spans="1:7" ht="15" customHeight="1">
      <c r="A96" s="112"/>
      <c r="B96" s="229"/>
      <c r="C96" s="224" t="s">
        <v>167</v>
      </c>
      <c r="D96" s="260"/>
      <c r="E96" s="112"/>
      <c r="F96" s="293" t="s">
        <v>1397</v>
      </c>
      <c r="G96" s="112"/>
    </row>
    <row r="97" spans="1:7" ht="15" customHeight="1">
      <c r="A97" s="112"/>
      <c r="B97" s="229"/>
      <c r="C97" s="224" t="s">
        <v>168</v>
      </c>
      <c r="D97" s="260"/>
      <c r="E97" s="112"/>
      <c r="F97" s="293" t="s">
        <v>1397</v>
      </c>
      <c r="G97" s="112"/>
    </row>
    <row r="98" spans="1:7" ht="15" customHeight="1">
      <c r="A98" s="112"/>
      <c r="B98" s="229"/>
      <c r="C98" s="224" t="s">
        <v>169</v>
      </c>
      <c r="D98" s="260"/>
      <c r="E98" s="112"/>
      <c r="F98" s="293" t="s">
        <v>1397</v>
      </c>
      <c r="G98" s="112"/>
    </row>
    <row r="99" spans="1:7" ht="15" customHeight="1">
      <c r="A99" s="112"/>
      <c r="B99" s="229"/>
      <c r="C99" s="224" t="s">
        <v>170</v>
      </c>
      <c r="D99" s="260"/>
      <c r="E99" s="112"/>
      <c r="F99" s="293" t="s">
        <v>1397</v>
      </c>
      <c r="G99" s="112"/>
    </row>
    <row r="100" spans="1:7" ht="15" customHeight="1">
      <c r="A100" s="112"/>
      <c r="B100" s="229"/>
      <c r="C100" s="224" t="s">
        <v>171</v>
      </c>
      <c r="D100" s="260"/>
      <c r="E100" s="112"/>
      <c r="F100" s="293" t="s">
        <v>1397</v>
      </c>
      <c r="G100" s="112"/>
    </row>
    <row r="101" spans="1:7" ht="15" customHeight="1">
      <c r="A101" s="112"/>
      <c r="B101" s="229"/>
      <c r="C101" s="224" t="s">
        <v>172</v>
      </c>
      <c r="D101" s="260"/>
      <c r="E101" s="112"/>
      <c r="F101" s="293" t="s">
        <v>1397</v>
      </c>
      <c r="G101" s="112"/>
    </row>
    <row r="102" spans="1:7" ht="15" customHeight="1">
      <c r="A102" s="112"/>
      <c r="B102" s="229"/>
      <c r="C102" s="112" t="s">
        <v>173</v>
      </c>
      <c r="D102" s="260"/>
      <c r="E102" s="112"/>
      <c r="F102" s="293" t="s">
        <v>1397</v>
      </c>
      <c r="G102" s="112"/>
    </row>
    <row r="103" spans="1:7" ht="15" customHeight="1">
      <c r="A103" s="112"/>
      <c r="B103" s="229"/>
      <c r="C103" s="224" t="s">
        <v>174</v>
      </c>
      <c r="D103" s="260"/>
      <c r="E103" s="112"/>
      <c r="F103" s="293" t="s">
        <v>1397</v>
      </c>
      <c r="G103" s="112"/>
    </row>
    <row r="104" spans="1:7" ht="15" customHeight="1">
      <c r="A104" s="112"/>
      <c r="B104" s="229"/>
      <c r="C104" s="224" t="s">
        <v>175</v>
      </c>
      <c r="D104" s="260"/>
      <c r="E104" s="112"/>
      <c r="F104" s="293" t="s">
        <v>1397</v>
      </c>
      <c r="G104" s="112"/>
    </row>
    <row r="105" spans="1:7" ht="15" customHeight="1">
      <c r="A105" s="112"/>
      <c r="B105" s="229"/>
      <c r="C105" s="224" t="s">
        <v>176</v>
      </c>
      <c r="D105" s="260"/>
      <c r="E105" s="112"/>
      <c r="F105" s="293" t="s">
        <v>1397</v>
      </c>
      <c r="G105" s="112"/>
    </row>
    <row r="106" spans="1:7" ht="15" customHeight="1">
      <c r="A106" s="112"/>
      <c r="B106" s="229"/>
      <c r="C106" s="224" t="s">
        <v>177</v>
      </c>
      <c r="D106" s="260"/>
      <c r="E106" s="112"/>
      <c r="F106" s="293" t="s">
        <v>1397</v>
      </c>
      <c r="G106" s="112"/>
    </row>
    <row r="107" spans="1:7" ht="15" customHeight="1">
      <c r="A107" s="112"/>
      <c r="B107" s="229"/>
      <c r="C107" s="112" t="s">
        <v>178</v>
      </c>
      <c r="D107" s="260"/>
      <c r="E107" s="112"/>
      <c r="F107" s="293" t="s">
        <v>1397</v>
      </c>
      <c r="G107" s="112"/>
    </row>
    <row r="108" spans="1:7" ht="15" customHeight="1">
      <c r="A108" s="112"/>
      <c r="B108" s="229"/>
      <c r="C108" s="224" t="s">
        <v>179</v>
      </c>
      <c r="D108" s="260"/>
      <c r="E108" s="112"/>
      <c r="F108" s="293" t="s">
        <v>1397</v>
      </c>
      <c r="G108" s="112"/>
    </row>
    <row r="109" spans="1:7" ht="15" customHeight="1">
      <c r="A109" s="112"/>
      <c r="B109" s="229"/>
      <c r="C109" s="112" t="s">
        <v>180</v>
      </c>
      <c r="D109" s="260"/>
      <c r="E109" s="112"/>
      <c r="F109" s="293" t="s">
        <v>1397</v>
      </c>
      <c r="G109" s="112"/>
    </row>
    <row r="110" spans="1:7" ht="15" customHeight="1">
      <c r="A110" s="112"/>
      <c r="B110" s="229"/>
      <c r="C110" s="112" t="s">
        <v>181</v>
      </c>
      <c r="D110" s="260"/>
      <c r="E110" s="112"/>
      <c r="F110" s="293" t="s">
        <v>1397</v>
      </c>
      <c r="G110" s="112"/>
    </row>
    <row r="111" spans="1:7" ht="15" customHeight="1">
      <c r="A111" s="112"/>
      <c r="B111" s="229"/>
      <c r="C111" s="224" t="s">
        <v>182</v>
      </c>
      <c r="D111" s="260"/>
      <c r="E111" s="112"/>
      <c r="F111" s="293" t="s">
        <v>1397</v>
      </c>
      <c r="G111" s="112"/>
    </row>
    <row r="112" spans="1:7" ht="15" customHeight="1">
      <c r="A112" s="112"/>
      <c r="B112" s="229"/>
      <c r="C112" s="224" t="s">
        <v>183</v>
      </c>
      <c r="D112" s="260"/>
      <c r="E112" s="112"/>
      <c r="F112" s="293" t="s">
        <v>1397</v>
      </c>
      <c r="G112" s="112"/>
    </row>
    <row r="113" spans="1:7" ht="15" customHeight="1">
      <c r="A113" s="112"/>
      <c r="B113" s="229"/>
      <c r="C113" s="112" t="s">
        <v>184</v>
      </c>
      <c r="D113" s="260"/>
      <c r="E113" s="112"/>
      <c r="F113" s="293" t="s">
        <v>1397</v>
      </c>
      <c r="G113" s="112"/>
    </row>
    <row r="114" spans="1:7" ht="15" customHeight="1">
      <c r="A114" s="112"/>
      <c r="B114" s="229"/>
      <c r="C114" s="112" t="s">
        <v>185</v>
      </c>
      <c r="D114" s="260"/>
      <c r="E114" s="112"/>
      <c r="F114" s="293" t="s">
        <v>1397</v>
      </c>
      <c r="G114" s="112"/>
    </row>
    <row r="115" spans="1:7" ht="15" customHeight="1">
      <c r="A115" s="112"/>
      <c r="B115" s="229"/>
      <c r="C115" s="224" t="s">
        <v>186</v>
      </c>
      <c r="D115" s="260"/>
      <c r="E115" s="112"/>
      <c r="F115" s="293" t="s">
        <v>1397</v>
      </c>
      <c r="G115" s="112"/>
    </row>
    <row r="116" spans="1:7" ht="15" customHeight="1">
      <c r="A116" s="112"/>
      <c r="B116" s="229"/>
      <c r="C116" s="112" t="s">
        <v>187</v>
      </c>
      <c r="D116" s="260"/>
      <c r="E116" s="112"/>
      <c r="F116" s="293" t="s">
        <v>1397</v>
      </c>
      <c r="G116" s="112"/>
    </row>
    <row r="117" spans="1:7" ht="15" customHeight="1">
      <c r="A117" s="112"/>
      <c r="B117" s="229"/>
      <c r="C117" s="224" t="s">
        <v>188</v>
      </c>
      <c r="D117" s="260"/>
      <c r="E117" s="112"/>
      <c r="F117" s="293" t="s">
        <v>1397</v>
      </c>
      <c r="G117" s="112"/>
    </row>
    <row r="118" spans="1:7" ht="15" customHeight="1">
      <c r="A118" s="112"/>
      <c r="B118" s="229"/>
      <c r="C118" s="224" t="s">
        <v>189</v>
      </c>
      <c r="D118" s="260"/>
      <c r="E118" s="112"/>
      <c r="F118" s="293" t="s">
        <v>1397</v>
      </c>
      <c r="G118" s="112"/>
    </row>
    <row r="119" spans="1:7" ht="15" customHeight="1">
      <c r="A119" s="112"/>
      <c r="B119" s="229"/>
      <c r="C119" s="224" t="s">
        <v>190</v>
      </c>
      <c r="D119" s="260"/>
      <c r="E119" s="112"/>
      <c r="F119" s="293" t="s">
        <v>1397</v>
      </c>
      <c r="G119" s="112"/>
    </row>
    <row r="120" spans="1:7" ht="15" customHeight="1">
      <c r="A120" s="112"/>
      <c r="B120" s="229"/>
      <c r="C120" s="224" t="s">
        <v>191</v>
      </c>
      <c r="D120" s="260"/>
      <c r="E120" s="112"/>
      <c r="F120" s="293" t="s">
        <v>1397</v>
      </c>
      <c r="G120" s="112"/>
    </row>
    <row r="121" spans="1:7" ht="15" customHeight="1">
      <c r="A121" s="112"/>
      <c r="B121" s="229"/>
      <c r="C121" s="112" t="s">
        <v>192</v>
      </c>
      <c r="D121" s="260"/>
      <c r="E121" s="112"/>
      <c r="F121" s="293" t="s">
        <v>1397</v>
      </c>
      <c r="G121" s="112"/>
    </row>
    <row r="122" spans="1:7" ht="15" customHeight="1">
      <c r="A122" s="112"/>
      <c r="B122" s="229"/>
      <c r="C122" s="112" t="s">
        <v>193</v>
      </c>
      <c r="D122" s="260"/>
      <c r="E122" s="112"/>
      <c r="F122" s="293" t="s">
        <v>1397</v>
      </c>
      <c r="G122" s="112"/>
    </row>
    <row r="123" spans="1:7" ht="15" customHeight="1">
      <c r="A123" s="112"/>
      <c r="B123" s="229"/>
      <c r="C123" s="224" t="s">
        <v>194</v>
      </c>
      <c r="D123" s="260"/>
      <c r="E123" s="112"/>
      <c r="F123" s="293" t="s">
        <v>1397</v>
      </c>
      <c r="G123" s="112"/>
    </row>
    <row r="124" spans="1:7" ht="15" customHeight="1">
      <c r="A124" s="112"/>
      <c r="B124" s="229"/>
      <c r="C124" s="224" t="s">
        <v>195</v>
      </c>
      <c r="D124" s="260"/>
      <c r="E124" s="112"/>
      <c r="F124" s="293" t="s">
        <v>1397</v>
      </c>
      <c r="G124" s="112"/>
    </row>
    <row r="125" spans="1:7" ht="15" customHeight="1">
      <c r="A125" s="112"/>
      <c r="B125" s="229"/>
      <c r="C125" s="224" t="s">
        <v>196</v>
      </c>
      <c r="D125" s="260"/>
      <c r="E125" s="112"/>
      <c r="F125" s="293" t="s">
        <v>1397</v>
      </c>
      <c r="G125" s="112"/>
    </row>
    <row r="126" spans="1:7" ht="15" customHeight="1">
      <c r="A126" s="256" t="s">
        <v>1595</v>
      </c>
      <c r="B126" s="223" t="s">
        <v>198</v>
      </c>
      <c r="C126" s="223" t="s">
        <v>199</v>
      </c>
      <c r="D126" s="259">
        <v>16</v>
      </c>
      <c r="E126" s="221"/>
      <c r="F126" s="294">
        <v>0</v>
      </c>
      <c r="G126" s="271">
        <f>D126*F126</f>
        <v>0</v>
      </c>
    </row>
    <row r="127" spans="1:7" ht="15" customHeight="1">
      <c r="A127" s="112"/>
      <c r="B127" s="112"/>
      <c r="C127" s="112" t="s">
        <v>200</v>
      </c>
      <c r="D127" s="112"/>
      <c r="E127" s="112"/>
      <c r="F127" s="293" t="s">
        <v>1397</v>
      </c>
      <c r="G127" s="112"/>
    </row>
    <row r="128" spans="1:7" ht="15" customHeight="1">
      <c r="A128" s="112"/>
      <c r="B128" s="112"/>
      <c r="C128" s="116" t="s">
        <v>201</v>
      </c>
      <c r="D128" s="112"/>
      <c r="E128" s="112"/>
      <c r="F128" s="293" t="s">
        <v>1397</v>
      </c>
      <c r="G128" s="112"/>
    </row>
    <row r="129" spans="1:7" ht="15" customHeight="1">
      <c r="A129" s="112"/>
      <c r="B129" s="112"/>
      <c r="C129" s="227" t="s">
        <v>202</v>
      </c>
      <c r="D129" s="112"/>
      <c r="E129" s="112"/>
      <c r="F129" s="293" t="s">
        <v>1397</v>
      </c>
      <c r="G129" s="112"/>
    </row>
    <row r="130" spans="1:7" ht="15" customHeight="1">
      <c r="A130" s="112"/>
      <c r="B130" s="112"/>
      <c r="C130" s="224" t="s">
        <v>203</v>
      </c>
      <c r="D130" s="112"/>
      <c r="E130" s="112"/>
      <c r="F130" s="293" t="s">
        <v>1397</v>
      </c>
      <c r="G130" s="112"/>
    </row>
    <row r="131" spans="1:7" ht="15" customHeight="1">
      <c r="A131" s="112"/>
      <c r="B131" s="112"/>
      <c r="C131" s="224" t="s">
        <v>204</v>
      </c>
      <c r="D131" s="112"/>
      <c r="E131" s="112"/>
      <c r="F131" s="293" t="s">
        <v>1397</v>
      </c>
      <c r="G131" s="112"/>
    </row>
    <row r="132" spans="1:7" ht="15" customHeight="1">
      <c r="A132" s="112"/>
      <c r="B132" s="112"/>
      <c r="C132" s="228" t="s">
        <v>205</v>
      </c>
      <c r="D132" s="112"/>
      <c r="E132" s="112"/>
      <c r="F132" s="293" t="s">
        <v>1397</v>
      </c>
      <c r="G132" s="112"/>
    </row>
    <row r="133" spans="1:7" ht="15" customHeight="1">
      <c r="A133" s="112"/>
      <c r="B133" s="112"/>
      <c r="C133" s="224" t="s">
        <v>206</v>
      </c>
      <c r="D133" s="112"/>
      <c r="E133" s="112"/>
      <c r="F133" s="293" t="s">
        <v>1397</v>
      </c>
      <c r="G133" s="112"/>
    </row>
    <row r="134" spans="1:7" ht="15" customHeight="1">
      <c r="A134" s="112"/>
      <c r="B134" s="112"/>
      <c r="C134" s="224" t="s">
        <v>207</v>
      </c>
      <c r="D134" s="112"/>
      <c r="E134" s="112"/>
      <c r="F134" s="293" t="s">
        <v>1397</v>
      </c>
      <c r="G134" s="112"/>
    </row>
    <row r="135" spans="1:7" ht="15" customHeight="1">
      <c r="A135" s="112"/>
      <c r="B135" s="112"/>
      <c r="C135" s="224" t="s">
        <v>208</v>
      </c>
      <c r="D135" s="112"/>
      <c r="E135" s="112"/>
      <c r="F135" s="293" t="s">
        <v>1397</v>
      </c>
      <c r="G135" s="112"/>
    </row>
    <row r="136" spans="1:7" ht="15" customHeight="1">
      <c r="A136" s="112"/>
      <c r="B136" s="112"/>
      <c r="C136" s="224" t="s">
        <v>209</v>
      </c>
      <c r="D136" s="112"/>
      <c r="E136" s="112"/>
      <c r="F136" s="293" t="s">
        <v>1397</v>
      </c>
      <c r="G136" s="112"/>
    </row>
    <row r="137" spans="1:7" ht="15" customHeight="1">
      <c r="A137" s="112"/>
      <c r="B137" s="112"/>
      <c r="C137" s="224" t="s">
        <v>210</v>
      </c>
      <c r="D137" s="112"/>
      <c r="E137" s="112"/>
      <c r="F137" s="293" t="s">
        <v>1397</v>
      </c>
      <c r="G137" s="112"/>
    </row>
    <row r="138" spans="1:7" ht="15" customHeight="1">
      <c r="A138" s="112"/>
      <c r="B138" s="112"/>
      <c r="C138" s="224" t="s">
        <v>211</v>
      </c>
      <c r="D138" s="112"/>
      <c r="E138" s="112"/>
      <c r="F138" s="293" t="s">
        <v>1397</v>
      </c>
      <c r="G138" s="112"/>
    </row>
    <row r="139" spans="1:7" ht="15" customHeight="1">
      <c r="A139" s="112"/>
      <c r="B139" s="112"/>
      <c r="C139" s="224" t="s">
        <v>212</v>
      </c>
      <c r="D139" s="112"/>
      <c r="E139" s="112"/>
      <c r="F139" s="293" t="s">
        <v>1397</v>
      </c>
      <c r="G139" s="112"/>
    </row>
    <row r="140" spans="1:7" ht="15" customHeight="1">
      <c r="A140" s="112"/>
      <c r="B140" s="112"/>
      <c r="C140" s="224" t="s">
        <v>213</v>
      </c>
      <c r="D140" s="112"/>
      <c r="E140" s="112"/>
      <c r="F140" s="293" t="s">
        <v>1397</v>
      </c>
      <c r="G140" s="112"/>
    </row>
    <row r="141" spans="1:7" ht="15" customHeight="1">
      <c r="A141" s="112"/>
      <c r="B141" s="112"/>
      <c r="C141" s="224" t="s">
        <v>214</v>
      </c>
      <c r="D141" s="112"/>
      <c r="E141" s="112"/>
      <c r="F141" s="293" t="s">
        <v>1397</v>
      </c>
      <c r="G141" s="112"/>
    </row>
    <row r="142" spans="1:7" ht="15" customHeight="1">
      <c r="A142" s="112"/>
      <c r="B142" s="112"/>
      <c r="C142" s="224" t="s">
        <v>215</v>
      </c>
      <c r="D142" s="112"/>
      <c r="E142" s="112"/>
      <c r="F142" s="293" t="s">
        <v>1397</v>
      </c>
      <c r="G142" s="112"/>
    </row>
    <row r="143" spans="1:7" ht="15" customHeight="1">
      <c r="A143" s="112"/>
      <c r="B143" s="112"/>
      <c r="C143" s="228" t="s">
        <v>216</v>
      </c>
      <c r="D143" s="112"/>
      <c r="E143" s="112"/>
      <c r="F143" s="293" t="s">
        <v>1397</v>
      </c>
      <c r="G143" s="112"/>
    </row>
    <row r="144" spans="1:7" ht="15" customHeight="1">
      <c r="A144" s="112"/>
      <c r="B144" s="112"/>
      <c r="C144" s="228" t="s">
        <v>217</v>
      </c>
      <c r="D144" s="112"/>
      <c r="E144" s="112"/>
      <c r="F144" s="293" t="s">
        <v>1397</v>
      </c>
      <c r="G144" s="112"/>
    </row>
    <row r="145" spans="1:7" ht="15" customHeight="1">
      <c r="A145" s="112"/>
      <c r="B145" s="112"/>
      <c r="C145" s="228" t="s">
        <v>218</v>
      </c>
      <c r="D145" s="112"/>
      <c r="E145" s="112"/>
      <c r="F145" s="293" t="s">
        <v>1397</v>
      </c>
      <c r="G145" s="112"/>
    </row>
    <row r="146" spans="1:7" ht="15" customHeight="1">
      <c r="A146" s="112"/>
      <c r="B146" s="112"/>
      <c r="C146" s="224" t="s">
        <v>219</v>
      </c>
      <c r="D146" s="112"/>
      <c r="E146" s="112"/>
      <c r="F146" s="293" t="s">
        <v>1397</v>
      </c>
      <c r="G146" s="112"/>
    </row>
    <row r="147" spans="1:7" ht="15" customHeight="1">
      <c r="A147" s="112"/>
      <c r="B147" s="112"/>
      <c r="C147" s="224" t="s">
        <v>220</v>
      </c>
      <c r="D147" s="112"/>
      <c r="E147" s="112"/>
      <c r="F147" s="293" t="s">
        <v>1397</v>
      </c>
      <c r="G147" s="112"/>
    </row>
    <row r="148" spans="1:7" ht="15" customHeight="1">
      <c r="A148" s="112"/>
      <c r="B148" s="112"/>
      <c r="C148" s="224" t="s">
        <v>221</v>
      </c>
      <c r="D148" s="112"/>
      <c r="E148" s="112"/>
      <c r="F148" s="293" t="s">
        <v>1397</v>
      </c>
      <c r="G148" s="112"/>
    </row>
    <row r="149" spans="1:7" ht="15" customHeight="1">
      <c r="A149" s="112"/>
      <c r="B149" s="112"/>
      <c r="C149" s="224" t="s">
        <v>222</v>
      </c>
      <c r="D149" s="112"/>
      <c r="E149" s="112"/>
      <c r="F149" s="293" t="s">
        <v>1397</v>
      </c>
      <c r="G149" s="112"/>
    </row>
    <row r="150" spans="1:7" ht="15" customHeight="1">
      <c r="A150" s="112"/>
      <c r="B150" s="112"/>
      <c r="C150" s="224" t="s">
        <v>223</v>
      </c>
      <c r="D150" s="112"/>
      <c r="E150" s="112"/>
      <c r="F150" s="293" t="s">
        <v>1397</v>
      </c>
      <c r="G150" s="112"/>
    </row>
    <row r="151" spans="1:7" ht="15" customHeight="1">
      <c r="A151" s="112"/>
      <c r="B151" s="112"/>
      <c r="C151" s="224" t="s">
        <v>224</v>
      </c>
      <c r="D151" s="112"/>
      <c r="E151" s="112"/>
      <c r="F151" s="293" t="s">
        <v>1397</v>
      </c>
      <c r="G151" s="112"/>
    </row>
    <row r="152" spans="1:7" ht="15" customHeight="1">
      <c r="A152" s="112"/>
      <c r="B152" s="112"/>
      <c r="C152" s="224" t="s">
        <v>225</v>
      </c>
      <c r="D152" s="112"/>
      <c r="E152" s="112"/>
      <c r="F152" s="293" t="s">
        <v>1397</v>
      </c>
      <c r="G152" s="112"/>
    </row>
    <row r="153" spans="1:7" ht="15" customHeight="1">
      <c r="A153" s="112"/>
      <c r="B153" s="112"/>
      <c r="C153" s="224" t="s">
        <v>226</v>
      </c>
      <c r="D153" s="112"/>
      <c r="E153" s="112"/>
      <c r="F153" s="293" t="s">
        <v>1397</v>
      </c>
      <c r="G153" s="112"/>
    </row>
    <row r="154" spans="1:7" ht="15" customHeight="1">
      <c r="A154" s="112"/>
      <c r="B154" s="112"/>
      <c r="C154" s="224" t="s">
        <v>227</v>
      </c>
      <c r="D154" s="112"/>
      <c r="E154" s="112"/>
      <c r="F154" s="293" t="s">
        <v>1397</v>
      </c>
      <c r="G154" s="112"/>
    </row>
    <row r="155" spans="1:7" ht="15" customHeight="1">
      <c r="A155" s="112"/>
      <c r="B155" s="112"/>
      <c r="C155" s="224" t="s">
        <v>228</v>
      </c>
      <c r="D155" s="112"/>
      <c r="E155" s="112"/>
      <c r="F155" s="293" t="s">
        <v>1397</v>
      </c>
      <c r="G155" s="112"/>
    </row>
    <row r="156" spans="1:7" ht="15" customHeight="1">
      <c r="A156" s="112"/>
      <c r="B156" s="112"/>
      <c r="C156" s="224" t="s">
        <v>229</v>
      </c>
      <c r="D156" s="112"/>
      <c r="E156" s="112"/>
      <c r="F156" s="293" t="s">
        <v>1397</v>
      </c>
      <c r="G156" s="112"/>
    </row>
    <row r="157" spans="1:7" ht="15" customHeight="1">
      <c r="A157" s="112"/>
      <c r="B157" s="112"/>
      <c r="C157" s="224" t="s">
        <v>230</v>
      </c>
      <c r="D157" s="112"/>
      <c r="E157" s="112"/>
      <c r="F157" s="293" t="s">
        <v>1397</v>
      </c>
      <c r="G157" s="112"/>
    </row>
    <row r="158" spans="1:7" ht="15" customHeight="1">
      <c r="A158" s="112"/>
      <c r="B158" s="112"/>
      <c r="C158" s="224" t="s">
        <v>231</v>
      </c>
      <c r="D158" s="112"/>
      <c r="E158" s="112"/>
      <c r="F158" s="293" t="s">
        <v>1397</v>
      </c>
      <c r="G158" s="112"/>
    </row>
    <row r="159" spans="1:7" ht="15" customHeight="1">
      <c r="A159" s="112"/>
      <c r="B159" s="112"/>
      <c r="C159" s="224" t="s">
        <v>232</v>
      </c>
      <c r="D159" s="112"/>
      <c r="E159" s="112"/>
      <c r="F159" s="293" t="s">
        <v>1397</v>
      </c>
      <c r="G159" s="112"/>
    </row>
    <row r="160" spans="1:7" ht="15" customHeight="1">
      <c r="A160" s="112"/>
      <c r="B160" s="112"/>
      <c r="C160" s="224" t="s">
        <v>233</v>
      </c>
      <c r="D160" s="112"/>
      <c r="E160" s="112"/>
      <c r="F160" s="293" t="s">
        <v>1397</v>
      </c>
      <c r="G160" s="112"/>
    </row>
    <row r="161" spans="1:7" ht="15" customHeight="1">
      <c r="A161" s="112"/>
      <c r="B161" s="112"/>
      <c r="C161" s="224" t="s">
        <v>234</v>
      </c>
      <c r="D161" s="112"/>
      <c r="E161" s="112"/>
      <c r="F161" s="293" t="s">
        <v>1397</v>
      </c>
      <c r="G161" s="112"/>
    </row>
    <row r="162" spans="1:7" ht="15" customHeight="1">
      <c r="A162" s="112"/>
      <c r="B162" s="112"/>
      <c r="C162" s="224" t="s">
        <v>235</v>
      </c>
      <c r="D162" s="112"/>
      <c r="E162" s="112"/>
      <c r="F162" s="293" t="s">
        <v>1397</v>
      </c>
      <c r="G162" s="112"/>
    </row>
    <row r="163" spans="1:7" ht="15" customHeight="1">
      <c r="A163" s="112"/>
      <c r="B163" s="112"/>
      <c r="C163" s="224" t="s">
        <v>236</v>
      </c>
      <c r="D163" s="112"/>
      <c r="E163" s="112"/>
      <c r="F163" s="293" t="s">
        <v>1397</v>
      </c>
      <c r="G163" s="112"/>
    </row>
    <row r="164" spans="1:7" ht="15" customHeight="1">
      <c r="A164" s="112"/>
      <c r="B164" s="112"/>
      <c r="C164" s="224" t="s">
        <v>237</v>
      </c>
      <c r="D164" s="112"/>
      <c r="E164" s="112"/>
      <c r="F164" s="293" t="s">
        <v>1397</v>
      </c>
      <c r="G164" s="112"/>
    </row>
    <row r="165" spans="1:7" ht="15" customHeight="1">
      <c r="A165" s="112"/>
      <c r="B165" s="112"/>
      <c r="C165" s="224" t="s">
        <v>238</v>
      </c>
      <c r="D165" s="112"/>
      <c r="E165" s="112"/>
      <c r="F165" s="293" t="s">
        <v>1397</v>
      </c>
      <c r="G165" s="112"/>
    </row>
    <row r="166" spans="1:7" ht="15" customHeight="1">
      <c r="A166" s="112"/>
      <c r="B166" s="112"/>
      <c r="C166" s="224" t="s">
        <v>239</v>
      </c>
      <c r="D166" s="112"/>
      <c r="E166" s="112"/>
      <c r="F166" s="293" t="s">
        <v>1397</v>
      </c>
      <c r="G166" s="112"/>
    </row>
    <row r="167" spans="1:7" ht="15" customHeight="1">
      <c r="A167" s="112"/>
      <c r="B167" s="112"/>
      <c r="C167" s="224" t="s">
        <v>240</v>
      </c>
      <c r="D167" s="112"/>
      <c r="E167" s="112"/>
      <c r="F167" s="293" t="s">
        <v>1397</v>
      </c>
      <c r="G167" s="112"/>
    </row>
    <row r="168" spans="1:7" ht="15" customHeight="1">
      <c r="A168" s="112"/>
      <c r="B168" s="112"/>
      <c r="C168" s="224" t="s">
        <v>241</v>
      </c>
      <c r="D168" s="112"/>
      <c r="E168" s="112"/>
      <c r="F168" s="293" t="s">
        <v>1397</v>
      </c>
      <c r="G168" s="112"/>
    </row>
    <row r="169" spans="1:7" ht="15" customHeight="1">
      <c r="A169" s="112"/>
      <c r="B169" s="112"/>
      <c r="C169" s="224" t="s">
        <v>235</v>
      </c>
      <c r="D169" s="112"/>
      <c r="E169" s="112"/>
      <c r="F169" s="293" t="s">
        <v>1397</v>
      </c>
      <c r="G169" s="112"/>
    </row>
    <row r="170" spans="1:7" ht="15" customHeight="1">
      <c r="A170" s="112"/>
      <c r="B170" s="112"/>
      <c r="C170" s="229" t="s">
        <v>242</v>
      </c>
      <c r="D170" s="112"/>
      <c r="E170" s="112"/>
      <c r="F170" s="293" t="s">
        <v>1397</v>
      </c>
      <c r="G170" s="112"/>
    </row>
    <row r="171" spans="1:7" ht="15" customHeight="1">
      <c r="A171" s="256" t="s">
        <v>1596</v>
      </c>
      <c r="B171" s="223" t="s">
        <v>244</v>
      </c>
      <c r="C171" s="223" t="s">
        <v>245</v>
      </c>
      <c r="D171" s="259">
        <v>2</v>
      </c>
      <c r="E171" s="221"/>
      <c r="F171" s="294">
        <v>0</v>
      </c>
      <c r="G171" s="271">
        <f>D171*F171</f>
        <v>0</v>
      </c>
    </row>
    <row r="172" spans="1:7" ht="15" customHeight="1">
      <c r="A172" s="112"/>
      <c r="B172" s="112"/>
      <c r="C172" s="112" t="s">
        <v>246</v>
      </c>
      <c r="D172" s="112"/>
      <c r="E172" s="112"/>
      <c r="F172" s="293" t="s">
        <v>1397</v>
      </c>
      <c r="G172" s="112"/>
    </row>
    <row r="173" spans="1:7" ht="15" customHeight="1">
      <c r="A173" s="112"/>
      <c r="B173" s="112"/>
      <c r="C173" s="112" t="s">
        <v>77</v>
      </c>
      <c r="D173" s="112"/>
      <c r="E173" s="112"/>
      <c r="F173" s="293" t="s">
        <v>1397</v>
      </c>
      <c r="G173" s="112"/>
    </row>
    <row r="174" spans="1:7" ht="15" customHeight="1">
      <c r="A174" s="112"/>
      <c r="B174" s="112"/>
      <c r="C174" s="112" t="s">
        <v>247</v>
      </c>
      <c r="D174" s="112"/>
      <c r="E174" s="112"/>
      <c r="F174" s="293" t="s">
        <v>1397</v>
      </c>
      <c r="G174" s="112"/>
    </row>
    <row r="175" spans="1:7" ht="15" customHeight="1">
      <c r="A175" s="112"/>
      <c r="B175" s="112"/>
      <c r="C175" s="224" t="s">
        <v>248</v>
      </c>
      <c r="D175" s="112"/>
      <c r="E175" s="112"/>
      <c r="F175" s="293" t="s">
        <v>1397</v>
      </c>
      <c r="G175" s="112"/>
    </row>
    <row r="176" spans="1:7" ht="15" customHeight="1">
      <c r="A176" s="112"/>
      <c r="B176" s="112"/>
      <c r="C176" s="224" t="s">
        <v>249</v>
      </c>
      <c r="D176" s="112"/>
      <c r="E176" s="112"/>
      <c r="F176" s="293" t="s">
        <v>1397</v>
      </c>
      <c r="G176" s="112"/>
    </row>
    <row r="177" spans="1:7" ht="15" customHeight="1">
      <c r="A177" s="112"/>
      <c r="B177" s="112"/>
      <c r="C177" s="224" t="s">
        <v>250</v>
      </c>
      <c r="D177" s="112"/>
      <c r="E177" s="112"/>
      <c r="F177" s="293" t="s">
        <v>1397</v>
      </c>
      <c r="G177" s="112"/>
    </row>
    <row r="178" spans="1:7" ht="15" customHeight="1">
      <c r="A178" s="112"/>
      <c r="B178" s="112"/>
      <c r="C178" s="224" t="s">
        <v>251</v>
      </c>
      <c r="D178" s="112"/>
      <c r="E178" s="112"/>
      <c r="F178" s="293" t="s">
        <v>1397</v>
      </c>
      <c r="G178" s="112"/>
    </row>
    <row r="179" spans="1:7" ht="15" customHeight="1">
      <c r="A179" s="112"/>
      <c r="B179" s="112"/>
      <c r="C179" s="112" t="s">
        <v>252</v>
      </c>
      <c r="D179" s="112"/>
      <c r="E179" s="112"/>
      <c r="F179" s="293" t="s">
        <v>1397</v>
      </c>
      <c r="G179" s="112"/>
    </row>
    <row r="180" spans="1:7" ht="15" customHeight="1">
      <c r="A180" s="112"/>
      <c r="B180" s="112"/>
      <c r="C180" s="224" t="s">
        <v>253</v>
      </c>
      <c r="D180" s="112"/>
      <c r="E180" s="112"/>
      <c r="F180" s="293" t="s">
        <v>1397</v>
      </c>
      <c r="G180" s="112"/>
    </row>
    <row r="181" spans="1:7" ht="15" customHeight="1">
      <c r="A181" s="112"/>
      <c r="B181" s="112"/>
      <c r="C181" s="112" t="s">
        <v>254</v>
      </c>
      <c r="D181" s="112"/>
      <c r="E181" s="112"/>
      <c r="F181" s="293" t="s">
        <v>1397</v>
      </c>
      <c r="G181" s="112"/>
    </row>
    <row r="182" spans="1:7" ht="15" customHeight="1">
      <c r="A182" s="112"/>
      <c r="B182" s="112"/>
      <c r="C182" s="224" t="s">
        <v>255</v>
      </c>
      <c r="D182" s="112"/>
      <c r="E182" s="112"/>
      <c r="F182" s="293" t="s">
        <v>1397</v>
      </c>
      <c r="G182" s="112"/>
    </row>
    <row r="183" spans="1:7" ht="15" customHeight="1">
      <c r="A183" s="256" t="s">
        <v>1597</v>
      </c>
      <c r="B183" s="223" t="s">
        <v>257</v>
      </c>
      <c r="C183" s="223" t="s">
        <v>245</v>
      </c>
      <c r="D183" s="259">
        <v>4</v>
      </c>
      <c r="E183" s="221"/>
      <c r="F183" s="294">
        <v>0</v>
      </c>
      <c r="G183" s="271">
        <f>D183*F183</f>
        <v>0</v>
      </c>
    </row>
    <row r="184" spans="1:7" ht="15" customHeight="1">
      <c r="A184" s="112"/>
      <c r="B184" s="112"/>
      <c r="C184" s="112" t="s">
        <v>258</v>
      </c>
      <c r="D184" s="112"/>
      <c r="E184" s="112"/>
      <c r="F184" s="293" t="s">
        <v>1397</v>
      </c>
      <c r="G184" s="112"/>
    </row>
    <row r="185" spans="1:7" ht="15" customHeight="1">
      <c r="A185" s="112"/>
      <c r="B185" s="112"/>
      <c r="C185" s="112" t="s">
        <v>77</v>
      </c>
      <c r="D185" s="112"/>
      <c r="E185" s="112"/>
      <c r="F185" s="293" t="s">
        <v>1397</v>
      </c>
      <c r="G185" s="112"/>
    </row>
    <row r="186" spans="1:7" ht="15" customHeight="1">
      <c r="A186" s="112"/>
      <c r="B186" s="112"/>
      <c r="C186" s="112" t="s">
        <v>247</v>
      </c>
      <c r="D186" s="112"/>
      <c r="E186" s="112"/>
      <c r="F186" s="293" t="s">
        <v>1397</v>
      </c>
      <c r="G186" s="112"/>
    </row>
    <row r="187" spans="1:7" ht="15" customHeight="1">
      <c r="A187" s="112"/>
      <c r="B187" s="112"/>
      <c r="C187" s="224" t="s">
        <v>248</v>
      </c>
      <c r="D187" s="112"/>
      <c r="E187" s="112"/>
      <c r="F187" s="293" t="s">
        <v>1397</v>
      </c>
      <c r="G187" s="112"/>
    </row>
    <row r="188" spans="1:7" ht="15" customHeight="1">
      <c r="A188" s="112"/>
      <c r="B188" s="112"/>
      <c r="C188" s="224" t="s">
        <v>249</v>
      </c>
      <c r="D188" s="112"/>
      <c r="E188" s="112"/>
      <c r="F188" s="293" t="s">
        <v>1397</v>
      </c>
      <c r="G188" s="112"/>
    </row>
    <row r="189" spans="1:7" ht="15" customHeight="1">
      <c r="A189" s="112"/>
      <c r="B189" s="112"/>
      <c r="C189" s="224" t="s">
        <v>259</v>
      </c>
      <c r="D189" s="112"/>
      <c r="E189" s="112"/>
      <c r="F189" s="293" t="s">
        <v>1397</v>
      </c>
      <c r="G189" s="112"/>
    </row>
    <row r="190" spans="1:7" ht="15" customHeight="1">
      <c r="A190" s="112"/>
      <c r="B190" s="112"/>
      <c r="C190" s="224" t="s">
        <v>260</v>
      </c>
      <c r="D190" s="112"/>
      <c r="E190" s="112"/>
      <c r="F190" s="293" t="s">
        <v>1397</v>
      </c>
      <c r="G190" s="112"/>
    </row>
    <row r="191" spans="1:7" ht="15" customHeight="1">
      <c r="A191" s="112"/>
      <c r="B191" s="112"/>
      <c r="C191" s="224" t="s">
        <v>250</v>
      </c>
      <c r="D191" s="112"/>
      <c r="E191" s="112"/>
      <c r="F191" s="293" t="s">
        <v>1397</v>
      </c>
      <c r="G191" s="112"/>
    </row>
    <row r="192" spans="1:7" ht="15" customHeight="1">
      <c r="A192" s="112"/>
      <c r="B192" s="112"/>
      <c r="C192" s="224" t="s">
        <v>251</v>
      </c>
      <c r="D192" s="112"/>
      <c r="E192" s="112"/>
      <c r="F192" s="293" t="s">
        <v>1397</v>
      </c>
      <c r="G192" s="112"/>
    </row>
    <row r="193" spans="1:7" ht="15" customHeight="1">
      <c r="A193" s="112"/>
      <c r="B193" s="112"/>
      <c r="C193" s="112" t="s">
        <v>261</v>
      </c>
      <c r="D193" s="112"/>
      <c r="E193" s="112"/>
      <c r="F193" s="293" t="s">
        <v>1397</v>
      </c>
      <c r="G193" s="112"/>
    </row>
    <row r="194" spans="1:7" ht="15" customHeight="1">
      <c r="A194" s="112"/>
      <c r="B194" s="112"/>
      <c r="C194" s="224" t="s">
        <v>253</v>
      </c>
      <c r="D194" s="112"/>
      <c r="E194" s="112"/>
      <c r="F194" s="293" t="s">
        <v>1397</v>
      </c>
      <c r="G194" s="112"/>
    </row>
    <row r="195" spans="1:7" ht="15" customHeight="1">
      <c r="A195" s="256" t="s">
        <v>1598</v>
      </c>
      <c r="B195" s="223" t="s">
        <v>263</v>
      </c>
      <c r="C195" s="223" t="s">
        <v>264</v>
      </c>
      <c r="D195" s="259">
        <v>11</v>
      </c>
      <c r="E195" s="221"/>
      <c r="F195" s="294">
        <v>0</v>
      </c>
      <c r="G195" s="271">
        <f>D195*F195</f>
        <v>0</v>
      </c>
    </row>
    <row r="196" spans="1:7" ht="15" customHeight="1">
      <c r="A196" s="112"/>
      <c r="B196" s="112"/>
      <c r="C196" s="112" t="s">
        <v>265</v>
      </c>
      <c r="D196" s="112"/>
      <c r="E196" s="112"/>
      <c r="F196" s="293" t="s">
        <v>1397</v>
      </c>
      <c r="G196" s="112"/>
    </row>
    <row r="197" spans="1:7" ht="15" customHeight="1">
      <c r="A197" s="112"/>
      <c r="B197" s="112"/>
      <c r="C197" s="112" t="s">
        <v>77</v>
      </c>
      <c r="D197" s="112"/>
      <c r="E197" s="112"/>
      <c r="F197" s="293" t="s">
        <v>1397</v>
      </c>
      <c r="G197" s="112"/>
    </row>
    <row r="198" spans="1:7" ht="15" customHeight="1">
      <c r="A198" s="112"/>
      <c r="B198" s="112"/>
      <c r="C198" s="112" t="s">
        <v>266</v>
      </c>
      <c r="D198" s="112"/>
      <c r="E198" s="112"/>
      <c r="F198" s="293" t="s">
        <v>1397</v>
      </c>
      <c r="G198" s="112"/>
    </row>
    <row r="199" spans="1:7">
      <c r="A199" s="112"/>
      <c r="B199" s="112"/>
      <c r="C199" s="224" t="s">
        <v>267</v>
      </c>
      <c r="D199" s="112"/>
      <c r="E199" s="112"/>
      <c r="F199" s="293" t="s">
        <v>1397</v>
      </c>
      <c r="G199" s="112"/>
    </row>
    <row r="200" spans="1:7">
      <c r="A200" s="112"/>
      <c r="B200" s="112"/>
      <c r="C200" s="224" t="s">
        <v>268</v>
      </c>
      <c r="D200" s="112"/>
      <c r="E200" s="112"/>
      <c r="F200" s="293" t="s">
        <v>1397</v>
      </c>
      <c r="G200" s="112"/>
    </row>
    <row r="201" spans="1:7">
      <c r="A201" s="112"/>
      <c r="B201" s="112"/>
      <c r="C201" s="224" t="s">
        <v>269</v>
      </c>
      <c r="D201" s="112"/>
      <c r="E201" s="112"/>
      <c r="F201" s="293" t="s">
        <v>1397</v>
      </c>
      <c r="G201" s="112"/>
    </row>
    <row r="202" spans="1:7">
      <c r="A202" s="112"/>
      <c r="B202" s="112"/>
      <c r="C202" s="224" t="s">
        <v>260</v>
      </c>
      <c r="D202" s="112"/>
      <c r="E202" s="112"/>
      <c r="F202" s="293" t="s">
        <v>1397</v>
      </c>
      <c r="G202" s="112"/>
    </row>
    <row r="203" spans="1:7">
      <c r="A203" s="112"/>
      <c r="B203" s="112"/>
      <c r="C203" s="224" t="s">
        <v>270</v>
      </c>
      <c r="D203" s="112"/>
      <c r="E203" s="112"/>
      <c r="F203" s="293" t="s">
        <v>1397</v>
      </c>
      <c r="G203" s="112"/>
    </row>
    <row r="204" spans="1:7">
      <c r="A204" s="112"/>
      <c r="B204" s="112"/>
      <c r="C204" s="224" t="s">
        <v>271</v>
      </c>
      <c r="D204" s="112"/>
      <c r="E204" s="112"/>
      <c r="F204" s="293" t="s">
        <v>1397</v>
      </c>
      <c r="G204" s="112"/>
    </row>
    <row r="205" spans="1:7">
      <c r="A205" s="112"/>
      <c r="B205" s="112"/>
      <c r="C205" s="224" t="s">
        <v>272</v>
      </c>
      <c r="D205" s="112"/>
      <c r="E205" s="112"/>
      <c r="F205" s="293" t="s">
        <v>1397</v>
      </c>
      <c r="G205" s="112"/>
    </row>
    <row r="206" spans="1:7">
      <c r="A206" s="256" t="s">
        <v>1599</v>
      </c>
      <c r="B206" s="223" t="s">
        <v>274</v>
      </c>
      <c r="C206" s="223" t="s">
        <v>275</v>
      </c>
      <c r="D206" s="259">
        <v>8</v>
      </c>
      <c r="E206" s="221"/>
      <c r="F206" s="294">
        <v>0</v>
      </c>
      <c r="G206" s="271">
        <f>D206*F206</f>
        <v>0</v>
      </c>
    </row>
    <row r="207" spans="1:7">
      <c r="A207" s="112"/>
      <c r="B207" s="112"/>
      <c r="C207" s="112" t="s">
        <v>276</v>
      </c>
      <c r="D207" s="116"/>
      <c r="E207" s="112"/>
      <c r="F207" s="293" t="s">
        <v>1397</v>
      </c>
      <c r="G207" s="112"/>
    </row>
    <row r="208" spans="1:7">
      <c r="A208" s="112"/>
      <c r="B208" s="112"/>
      <c r="C208" s="112" t="s">
        <v>77</v>
      </c>
      <c r="D208" s="116"/>
      <c r="E208" s="112"/>
      <c r="F208" s="293" t="s">
        <v>1397</v>
      </c>
      <c r="G208" s="112"/>
    </row>
    <row r="209" spans="1:7">
      <c r="A209" s="112"/>
      <c r="B209" s="112"/>
      <c r="C209" s="224" t="s">
        <v>277</v>
      </c>
      <c r="D209" s="116"/>
      <c r="E209" s="112"/>
      <c r="F209" s="293" t="s">
        <v>1397</v>
      </c>
      <c r="G209" s="112"/>
    </row>
    <row r="210" spans="1:7">
      <c r="A210" s="112"/>
      <c r="B210" s="112"/>
      <c r="C210" s="112" t="s">
        <v>278</v>
      </c>
      <c r="D210" s="116"/>
      <c r="E210" s="112"/>
      <c r="F210" s="293" t="s">
        <v>1397</v>
      </c>
      <c r="G210" s="112"/>
    </row>
    <row r="211" spans="1:7">
      <c r="A211" s="112"/>
      <c r="B211" s="112"/>
      <c r="C211" s="224" t="s">
        <v>279</v>
      </c>
      <c r="D211" s="116"/>
      <c r="E211" s="112"/>
      <c r="F211" s="293" t="s">
        <v>1397</v>
      </c>
      <c r="G211" s="112"/>
    </row>
    <row r="212" spans="1:7">
      <c r="A212" s="112"/>
      <c r="B212" s="112"/>
      <c r="C212" s="224" t="s">
        <v>280</v>
      </c>
      <c r="D212" s="116"/>
      <c r="E212" s="112"/>
      <c r="F212" s="293" t="s">
        <v>1397</v>
      </c>
      <c r="G212" s="112"/>
    </row>
    <row r="213" spans="1:7">
      <c r="A213" s="112"/>
      <c r="B213" s="112"/>
      <c r="C213" s="224" t="s">
        <v>281</v>
      </c>
      <c r="D213" s="116"/>
      <c r="E213" s="112"/>
      <c r="F213" s="293" t="s">
        <v>1397</v>
      </c>
      <c r="G213" s="112"/>
    </row>
    <row r="214" spans="1:7">
      <c r="A214" s="112"/>
      <c r="B214" s="112"/>
      <c r="C214" s="224" t="s">
        <v>282</v>
      </c>
      <c r="D214" s="116"/>
      <c r="E214" s="112"/>
      <c r="F214" s="293" t="s">
        <v>1397</v>
      </c>
      <c r="G214" s="112"/>
    </row>
    <row r="215" spans="1:7">
      <c r="A215" s="112"/>
      <c r="B215" s="112"/>
      <c r="C215" s="224" t="s">
        <v>283</v>
      </c>
      <c r="D215" s="116"/>
      <c r="E215" s="112"/>
      <c r="F215" s="293" t="s">
        <v>1397</v>
      </c>
      <c r="G215" s="112"/>
    </row>
    <row r="216" spans="1:7">
      <c r="A216" s="112"/>
      <c r="B216" s="112"/>
      <c r="C216" s="112" t="s">
        <v>284</v>
      </c>
      <c r="D216" s="116"/>
      <c r="E216" s="112"/>
      <c r="F216" s="293" t="s">
        <v>1397</v>
      </c>
      <c r="G216" s="112"/>
    </row>
    <row r="217" spans="1:7">
      <c r="A217" s="112"/>
      <c r="B217" s="112"/>
      <c r="C217" s="112" t="s">
        <v>285</v>
      </c>
      <c r="D217" s="116"/>
      <c r="E217" s="112"/>
      <c r="F217" s="293" t="s">
        <v>1397</v>
      </c>
      <c r="G217" s="112"/>
    </row>
    <row r="218" spans="1:7">
      <c r="A218" s="256" t="s">
        <v>1600</v>
      </c>
      <c r="B218" s="223" t="s">
        <v>287</v>
      </c>
      <c r="C218" s="223" t="s">
        <v>288</v>
      </c>
      <c r="D218" s="259">
        <v>1</v>
      </c>
      <c r="E218" s="221"/>
      <c r="F218" s="294">
        <v>0</v>
      </c>
      <c r="G218" s="271">
        <f>D218*F218</f>
        <v>0</v>
      </c>
    </row>
    <row r="219" spans="1:7">
      <c r="A219" s="112"/>
      <c r="B219" s="116"/>
      <c r="C219" s="112" t="s">
        <v>289</v>
      </c>
      <c r="D219" s="116"/>
      <c r="E219" s="112"/>
      <c r="F219" s="293" t="s">
        <v>1397</v>
      </c>
      <c r="G219" s="112"/>
    </row>
    <row r="220" spans="1:7">
      <c r="A220" s="112"/>
      <c r="B220" s="116"/>
      <c r="C220" s="116" t="s">
        <v>77</v>
      </c>
      <c r="D220" s="116"/>
      <c r="E220" s="112"/>
      <c r="F220" s="293" t="s">
        <v>1397</v>
      </c>
      <c r="G220" s="112"/>
    </row>
    <row r="221" spans="1:7">
      <c r="A221" s="112"/>
      <c r="B221" s="116"/>
      <c r="C221" s="224" t="s">
        <v>290</v>
      </c>
      <c r="D221" s="116"/>
      <c r="E221" s="112"/>
      <c r="F221" s="293" t="s">
        <v>1397</v>
      </c>
      <c r="G221" s="112"/>
    </row>
    <row r="222" spans="1:7">
      <c r="A222" s="112"/>
      <c r="B222" s="116"/>
      <c r="C222" s="224" t="s">
        <v>291</v>
      </c>
      <c r="D222" s="116"/>
      <c r="E222" s="112"/>
      <c r="F222" s="293" t="s">
        <v>1397</v>
      </c>
      <c r="G222" s="112"/>
    </row>
    <row r="223" spans="1:7">
      <c r="A223" s="112"/>
      <c r="B223" s="116"/>
      <c r="C223" s="224" t="s">
        <v>292</v>
      </c>
      <c r="D223" s="116"/>
      <c r="E223" s="112"/>
      <c r="F223" s="293" t="s">
        <v>1397</v>
      </c>
      <c r="G223" s="112"/>
    </row>
    <row r="224" spans="1:7">
      <c r="A224" s="112"/>
      <c r="B224" s="116"/>
      <c r="C224" s="224" t="s">
        <v>293</v>
      </c>
      <c r="D224" s="116"/>
      <c r="E224" s="112"/>
      <c r="F224" s="293" t="s">
        <v>1397</v>
      </c>
      <c r="G224" s="112"/>
    </row>
    <row r="225" spans="1:7">
      <c r="A225" s="112"/>
      <c r="B225" s="116"/>
      <c r="C225" s="224" t="s">
        <v>294</v>
      </c>
      <c r="D225" s="116"/>
      <c r="E225" s="112"/>
      <c r="F225" s="293" t="s">
        <v>1397</v>
      </c>
      <c r="G225" s="112"/>
    </row>
    <row r="226" spans="1:7">
      <c r="A226" s="112"/>
      <c r="B226" s="116"/>
      <c r="C226" s="224" t="s">
        <v>295</v>
      </c>
      <c r="D226" s="116"/>
      <c r="E226" s="112"/>
      <c r="F226" s="293" t="s">
        <v>1397</v>
      </c>
      <c r="G226" s="112"/>
    </row>
    <row r="227" spans="1:7">
      <c r="A227" s="112"/>
      <c r="B227" s="116"/>
      <c r="C227" s="112" t="s">
        <v>296</v>
      </c>
      <c r="D227" s="116"/>
      <c r="E227" s="112"/>
      <c r="F227" s="293" t="s">
        <v>1397</v>
      </c>
      <c r="G227" s="112"/>
    </row>
    <row r="228" spans="1:7">
      <c r="A228" s="112"/>
      <c r="B228" s="116"/>
      <c r="C228" s="112" t="s">
        <v>297</v>
      </c>
      <c r="D228" s="116"/>
      <c r="E228" s="112"/>
      <c r="F228" s="293" t="s">
        <v>1397</v>
      </c>
      <c r="G228" s="112"/>
    </row>
    <row r="229" spans="1:7">
      <c r="A229" s="256" t="s">
        <v>1601</v>
      </c>
      <c r="B229" s="223" t="s">
        <v>299</v>
      </c>
      <c r="C229" s="223" t="s">
        <v>300</v>
      </c>
      <c r="D229" s="259">
        <v>1</v>
      </c>
      <c r="E229" s="221"/>
      <c r="F229" s="294">
        <v>0</v>
      </c>
      <c r="G229" s="271">
        <f>D229*F229</f>
        <v>0</v>
      </c>
    </row>
    <row r="230" spans="1:7">
      <c r="A230" s="112"/>
      <c r="B230" s="112"/>
      <c r="C230" s="112" t="s">
        <v>156</v>
      </c>
      <c r="D230" s="112"/>
      <c r="E230" s="112"/>
      <c r="F230" s="293" t="s">
        <v>1397</v>
      </c>
      <c r="G230" s="112"/>
    </row>
    <row r="231" spans="1:7">
      <c r="A231" s="112"/>
      <c r="B231" s="112"/>
      <c r="C231" s="112" t="s">
        <v>77</v>
      </c>
      <c r="D231" s="112"/>
      <c r="E231" s="112"/>
      <c r="F231" s="293" t="s">
        <v>1397</v>
      </c>
      <c r="G231" s="112"/>
    </row>
    <row r="232" spans="1:7">
      <c r="A232" s="112"/>
      <c r="B232" s="112"/>
      <c r="C232" s="112" t="s">
        <v>301</v>
      </c>
      <c r="D232" s="112"/>
      <c r="E232" s="112"/>
      <c r="F232" s="293" t="s">
        <v>1397</v>
      </c>
      <c r="G232" s="112"/>
    </row>
    <row r="233" spans="1:7">
      <c r="A233" s="112"/>
      <c r="B233" s="112"/>
      <c r="C233" s="112" t="s">
        <v>302</v>
      </c>
      <c r="D233" s="112"/>
      <c r="E233" s="112"/>
      <c r="F233" s="293" t="s">
        <v>1397</v>
      </c>
      <c r="G233" s="112"/>
    </row>
    <row r="234" spans="1:7">
      <c r="A234" s="112"/>
      <c r="B234" s="112"/>
      <c r="C234" s="112" t="s">
        <v>303</v>
      </c>
      <c r="D234" s="112"/>
      <c r="E234" s="112"/>
      <c r="F234" s="293" t="s">
        <v>1397</v>
      </c>
      <c r="G234" s="112"/>
    </row>
    <row r="235" spans="1:7">
      <c r="A235" s="112"/>
      <c r="B235" s="112"/>
      <c r="C235" s="112" t="s">
        <v>304</v>
      </c>
      <c r="D235" s="112"/>
      <c r="E235" s="112"/>
      <c r="F235" s="293" t="s">
        <v>1397</v>
      </c>
      <c r="G235" s="112"/>
    </row>
    <row r="236" spans="1:7">
      <c r="A236" s="112"/>
      <c r="B236" s="112"/>
      <c r="C236" s="224" t="s">
        <v>305</v>
      </c>
      <c r="D236" s="112"/>
      <c r="E236" s="112"/>
      <c r="F236" s="293" t="s">
        <v>1397</v>
      </c>
      <c r="G236" s="112"/>
    </row>
    <row r="237" spans="1:7">
      <c r="A237" s="112"/>
      <c r="B237" s="112"/>
      <c r="C237" s="112" t="s">
        <v>306</v>
      </c>
      <c r="D237" s="112"/>
      <c r="E237" s="112"/>
      <c r="F237" s="293" t="s">
        <v>1397</v>
      </c>
      <c r="G237" s="112"/>
    </row>
    <row r="238" spans="1:7">
      <c r="A238" s="112"/>
      <c r="B238" s="112"/>
      <c r="C238" s="224" t="s">
        <v>307</v>
      </c>
      <c r="D238" s="112"/>
      <c r="E238" s="112"/>
      <c r="F238" s="293" t="s">
        <v>1397</v>
      </c>
      <c r="G238" s="112"/>
    </row>
    <row r="239" spans="1:7">
      <c r="A239" s="112"/>
      <c r="B239" s="112"/>
      <c r="C239" s="224" t="s">
        <v>308</v>
      </c>
      <c r="D239" s="112"/>
      <c r="E239" s="112"/>
      <c r="F239" s="293" t="s">
        <v>1397</v>
      </c>
      <c r="G239" s="112"/>
    </row>
    <row r="240" spans="1:7">
      <c r="A240" s="112"/>
      <c r="B240" s="112"/>
      <c r="C240" s="224" t="s">
        <v>309</v>
      </c>
      <c r="D240" s="112"/>
      <c r="E240" s="112"/>
      <c r="F240" s="293" t="s">
        <v>1397</v>
      </c>
      <c r="G240" s="112"/>
    </row>
    <row r="241" spans="1:7">
      <c r="A241" s="112"/>
      <c r="B241" s="112"/>
      <c r="C241" s="224" t="s">
        <v>310</v>
      </c>
      <c r="D241" s="112"/>
      <c r="E241" s="112"/>
      <c r="F241" s="293" t="s">
        <v>1397</v>
      </c>
      <c r="G241" s="112"/>
    </row>
    <row r="242" spans="1:7">
      <c r="A242" s="112"/>
      <c r="B242" s="112"/>
      <c r="C242" s="112" t="s">
        <v>311</v>
      </c>
      <c r="D242" s="112"/>
      <c r="E242" s="112"/>
      <c r="F242" s="293" t="s">
        <v>1397</v>
      </c>
      <c r="G242" s="112"/>
    </row>
    <row r="243" spans="1:7">
      <c r="A243" s="112"/>
      <c r="B243" s="112"/>
      <c r="C243" s="112" t="s">
        <v>312</v>
      </c>
      <c r="D243" s="112"/>
      <c r="E243" s="112"/>
      <c r="F243" s="293" t="s">
        <v>1397</v>
      </c>
      <c r="G243" s="112"/>
    </row>
    <row r="244" spans="1:7">
      <c r="A244" s="112"/>
      <c r="B244" s="112"/>
      <c r="C244" s="112" t="s">
        <v>313</v>
      </c>
      <c r="D244" s="112"/>
      <c r="E244" s="112"/>
      <c r="F244" s="293" t="s">
        <v>1397</v>
      </c>
      <c r="G244" s="112"/>
    </row>
    <row r="245" spans="1:7">
      <c r="A245" s="112"/>
      <c r="B245" s="112"/>
      <c r="C245" s="112" t="s">
        <v>314</v>
      </c>
      <c r="D245" s="112"/>
      <c r="E245" s="112"/>
      <c r="F245" s="293" t="s">
        <v>1397</v>
      </c>
      <c r="G245" s="112"/>
    </row>
    <row r="246" spans="1:7">
      <c r="A246" s="112"/>
      <c r="B246" s="112"/>
      <c r="C246" s="112" t="s">
        <v>315</v>
      </c>
      <c r="D246" s="112"/>
      <c r="E246" s="112"/>
      <c r="F246" s="293" t="s">
        <v>1397</v>
      </c>
      <c r="G246" s="112"/>
    </row>
    <row r="247" spans="1:7">
      <c r="A247" s="112"/>
      <c r="B247" s="112"/>
      <c r="C247" s="224" t="s">
        <v>316</v>
      </c>
      <c r="D247" s="112"/>
      <c r="E247" s="112"/>
      <c r="F247" s="293" t="s">
        <v>1397</v>
      </c>
      <c r="G247" s="112"/>
    </row>
    <row r="248" spans="1:7">
      <c r="A248" s="112"/>
      <c r="B248" s="112"/>
      <c r="C248" s="112" t="s">
        <v>317</v>
      </c>
      <c r="D248" s="112"/>
      <c r="E248" s="112"/>
      <c r="F248" s="293" t="s">
        <v>1397</v>
      </c>
      <c r="G248" s="112"/>
    </row>
    <row r="249" spans="1:7">
      <c r="A249" s="112"/>
      <c r="B249" s="112"/>
      <c r="C249" s="112" t="s">
        <v>318</v>
      </c>
      <c r="D249" s="112"/>
      <c r="E249" s="112"/>
      <c r="F249" s="293" t="s">
        <v>1397</v>
      </c>
      <c r="G249" s="112"/>
    </row>
    <row r="250" spans="1:7">
      <c r="A250" s="112"/>
      <c r="B250" s="112"/>
      <c r="C250" s="112" t="s">
        <v>319</v>
      </c>
      <c r="D250" s="112"/>
      <c r="E250" s="112"/>
      <c r="F250" s="293" t="s">
        <v>1397</v>
      </c>
      <c r="G250" s="112"/>
    </row>
    <row r="251" spans="1:7">
      <c r="A251" s="112"/>
      <c r="B251" s="112"/>
      <c r="C251" s="112" t="s">
        <v>320</v>
      </c>
      <c r="D251" s="112"/>
      <c r="E251" s="112"/>
      <c r="F251" s="293" t="s">
        <v>1397</v>
      </c>
      <c r="G251" s="112"/>
    </row>
    <row r="252" spans="1:7">
      <c r="A252" s="112"/>
      <c r="B252" s="112"/>
      <c r="C252" s="112" t="s">
        <v>321</v>
      </c>
      <c r="D252" s="112"/>
      <c r="E252" s="112"/>
      <c r="F252" s="293" t="s">
        <v>1397</v>
      </c>
      <c r="G252" s="112"/>
    </row>
    <row r="253" spans="1:7">
      <c r="A253" s="256" t="s">
        <v>1602</v>
      </c>
      <c r="B253" s="223" t="s">
        <v>323</v>
      </c>
      <c r="C253" s="230" t="s">
        <v>324</v>
      </c>
      <c r="D253" s="256">
        <v>1</v>
      </c>
      <c r="E253" s="221"/>
      <c r="F253" s="294">
        <v>0</v>
      </c>
      <c r="G253" s="271">
        <f>D253*F253</f>
        <v>0</v>
      </c>
    </row>
    <row r="254" spans="1:7" ht="16.5" customHeight="1">
      <c r="A254" s="112"/>
      <c r="B254" s="112"/>
      <c r="C254" s="224" t="s">
        <v>76</v>
      </c>
      <c r="D254" s="112"/>
      <c r="E254" s="112"/>
      <c r="F254" s="293" t="s">
        <v>1397</v>
      </c>
      <c r="G254" s="112"/>
    </row>
    <row r="255" spans="1:7">
      <c r="A255" s="112"/>
      <c r="B255" s="112"/>
      <c r="C255" s="231" t="s">
        <v>77</v>
      </c>
      <c r="D255" s="112"/>
      <c r="E255" s="112"/>
      <c r="F255" s="293" t="s">
        <v>1397</v>
      </c>
      <c r="G255" s="112"/>
    </row>
    <row r="256" spans="1:7">
      <c r="A256" s="112"/>
      <c r="B256" s="112"/>
      <c r="C256" s="224" t="s">
        <v>325</v>
      </c>
      <c r="D256" s="112"/>
      <c r="E256" s="112"/>
      <c r="F256" s="293" t="s">
        <v>1397</v>
      </c>
      <c r="G256" s="112"/>
    </row>
    <row r="257" spans="1:7">
      <c r="A257" s="112"/>
      <c r="B257" s="112"/>
      <c r="C257" s="112" t="s">
        <v>326</v>
      </c>
      <c r="D257" s="112"/>
      <c r="E257" s="112"/>
      <c r="F257" s="293" t="s">
        <v>1397</v>
      </c>
      <c r="G257" s="112"/>
    </row>
    <row r="258" spans="1:7">
      <c r="A258" s="112"/>
      <c r="B258" s="112"/>
      <c r="C258" s="112" t="s">
        <v>327</v>
      </c>
      <c r="D258" s="112"/>
      <c r="E258" s="112"/>
      <c r="F258" s="293" t="s">
        <v>1397</v>
      </c>
      <c r="G258" s="112"/>
    </row>
    <row r="259" spans="1:7">
      <c r="A259" s="112"/>
      <c r="B259" s="112"/>
      <c r="C259" s="224" t="s">
        <v>328</v>
      </c>
      <c r="D259" s="112"/>
      <c r="E259" s="112"/>
      <c r="F259" s="293" t="s">
        <v>1397</v>
      </c>
      <c r="G259" s="112"/>
    </row>
    <row r="260" spans="1:7">
      <c r="A260" s="112"/>
      <c r="B260" s="112"/>
      <c r="C260" s="224" t="s">
        <v>329</v>
      </c>
      <c r="D260" s="112"/>
      <c r="E260" s="112"/>
      <c r="F260" s="293" t="s">
        <v>1397</v>
      </c>
      <c r="G260" s="112"/>
    </row>
    <row r="261" spans="1:7">
      <c r="A261" s="112"/>
      <c r="B261" s="112"/>
      <c r="C261" s="224" t="s">
        <v>330</v>
      </c>
      <c r="D261" s="112"/>
      <c r="E261" s="112"/>
      <c r="F261" s="293" t="s">
        <v>1397</v>
      </c>
      <c r="G261" s="112"/>
    </row>
    <row r="262" spans="1:7">
      <c r="A262" s="112"/>
      <c r="B262" s="112"/>
      <c r="C262" s="224" t="s">
        <v>331</v>
      </c>
      <c r="D262" s="112"/>
      <c r="E262" s="112"/>
      <c r="F262" s="293" t="s">
        <v>1397</v>
      </c>
      <c r="G262" s="112"/>
    </row>
    <row r="263" spans="1:7">
      <c r="A263" s="112"/>
      <c r="B263" s="112"/>
      <c r="C263" s="112" t="s">
        <v>332</v>
      </c>
      <c r="D263" s="112"/>
      <c r="E263" s="112"/>
      <c r="F263" s="293" t="s">
        <v>1397</v>
      </c>
      <c r="G263" s="112"/>
    </row>
    <row r="264" spans="1:7">
      <c r="A264" s="112"/>
      <c r="B264" s="112"/>
      <c r="C264" s="112" t="s">
        <v>236</v>
      </c>
      <c r="D264" s="112"/>
      <c r="E264" s="112"/>
      <c r="F264" s="293" t="s">
        <v>1397</v>
      </c>
      <c r="G264" s="112"/>
    </row>
    <row r="265" spans="1:7">
      <c r="A265" s="112"/>
      <c r="B265" s="112"/>
      <c r="C265" s="224" t="s">
        <v>333</v>
      </c>
      <c r="D265" s="112"/>
      <c r="E265" s="112"/>
      <c r="F265" s="293" t="s">
        <v>1397</v>
      </c>
      <c r="G265" s="112"/>
    </row>
    <row r="266" spans="1:7">
      <c r="A266" s="112"/>
      <c r="B266" s="112"/>
      <c r="C266" s="224" t="s">
        <v>334</v>
      </c>
      <c r="D266" s="112"/>
      <c r="E266" s="112"/>
      <c r="F266" s="293" t="s">
        <v>1397</v>
      </c>
      <c r="G266" s="112"/>
    </row>
    <row r="267" spans="1:7">
      <c r="A267" s="256" t="s">
        <v>1603</v>
      </c>
      <c r="B267" s="223" t="s">
        <v>336</v>
      </c>
      <c r="C267" s="223" t="s">
        <v>337</v>
      </c>
      <c r="D267" s="259">
        <v>1</v>
      </c>
      <c r="E267" s="221"/>
      <c r="F267" s="294">
        <v>0</v>
      </c>
      <c r="G267" s="271">
        <f>D267*F267</f>
        <v>0</v>
      </c>
    </row>
    <row r="268" spans="1:7">
      <c r="A268" s="112"/>
      <c r="B268" s="112"/>
      <c r="C268" s="112" t="s">
        <v>338</v>
      </c>
      <c r="D268" s="112"/>
      <c r="E268" s="112"/>
      <c r="F268" s="293" t="s">
        <v>1397</v>
      </c>
      <c r="G268" s="112"/>
    </row>
    <row r="269" spans="1:7">
      <c r="A269" s="112"/>
      <c r="B269" s="112"/>
      <c r="C269" s="232" t="s">
        <v>77</v>
      </c>
      <c r="D269" s="112"/>
      <c r="E269" s="112"/>
      <c r="F269" s="293" t="s">
        <v>1397</v>
      </c>
      <c r="G269" s="112"/>
    </row>
    <row r="270" spans="1:7" ht="16.5" customHeight="1">
      <c r="A270" s="112"/>
      <c r="B270" s="112"/>
      <c r="C270" s="232" t="s">
        <v>339</v>
      </c>
      <c r="D270" s="112"/>
      <c r="E270" s="112"/>
      <c r="F270" s="293" t="s">
        <v>1397</v>
      </c>
      <c r="G270" s="112"/>
    </row>
    <row r="271" spans="1:7" ht="15.75" customHeight="1">
      <c r="A271" s="112"/>
      <c r="B271" s="112"/>
      <c r="C271" s="232" t="s">
        <v>340</v>
      </c>
      <c r="D271" s="112"/>
      <c r="E271" s="112"/>
      <c r="F271" s="293" t="s">
        <v>1397</v>
      </c>
      <c r="G271" s="112"/>
    </row>
    <row r="272" spans="1:7" ht="16.5" customHeight="1">
      <c r="A272" s="112"/>
      <c r="B272" s="112"/>
      <c r="C272" s="233" t="s">
        <v>341</v>
      </c>
      <c r="D272" s="112"/>
      <c r="E272" s="112"/>
      <c r="F272" s="293" t="s">
        <v>1397</v>
      </c>
      <c r="G272" s="112"/>
    </row>
    <row r="273" spans="1:7">
      <c r="A273" s="112"/>
      <c r="B273" s="112"/>
      <c r="C273" s="233" t="s">
        <v>342</v>
      </c>
      <c r="D273" s="112"/>
      <c r="E273" s="112"/>
      <c r="F273" s="293" t="s">
        <v>1397</v>
      </c>
      <c r="G273" s="112"/>
    </row>
    <row r="274" spans="1:7">
      <c r="A274" s="112"/>
      <c r="B274" s="112"/>
      <c r="C274" s="233" t="s">
        <v>343</v>
      </c>
      <c r="D274" s="112"/>
      <c r="E274" s="112"/>
      <c r="F274" s="293" t="s">
        <v>1397</v>
      </c>
      <c r="G274" s="112"/>
    </row>
    <row r="275" spans="1:7">
      <c r="A275" s="112"/>
      <c r="B275" s="112"/>
      <c r="C275" s="232" t="s">
        <v>344</v>
      </c>
      <c r="D275" s="112"/>
      <c r="E275" s="112"/>
      <c r="F275" s="293" t="s">
        <v>1397</v>
      </c>
      <c r="G275" s="112"/>
    </row>
    <row r="276" spans="1:7">
      <c r="A276" s="112"/>
      <c r="B276" s="112"/>
      <c r="C276" s="233" t="s">
        <v>345</v>
      </c>
      <c r="D276" s="112"/>
      <c r="E276" s="112"/>
      <c r="F276" s="293" t="s">
        <v>1397</v>
      </c>
      <c r="G276" s="112"/>
    </row>
    <row r="277" spans="1:7">
      <c r="A277" s="112"/>
      <c r="B277" s="112"/>
      <c r="C277" s="232" t="s">
        <v>346</v>
      </c>
      <c r="D277" s="112"/>
      <c r="E277" s="112"/>
      <c r="F277" s="293" t="s">
        <v>1397</v>
      </c>
      <c r="G277" s="112"/>
    </row>
    <row r="278" spans="1:7">
      <c r="A278" s="112"/>
      <c r="B278" s="112"/>
      <c r="C278" s="233" t="s">
        <v>347</v>
      </c>
      <c r="D278" s="112"/>
      <c r="E278" s="112"/>
      <c r="F278" s="293" t="s">
        <v>1397</v>
      </c>
      <c r="G278" s="112"/>
    </row>
    <row r="279" spans="1:7">
      <c r="A279" s="112"/>
      <c r="B279" s="112"/>
      <c r="C279" s="233" t="s">
        <v>348</v>
      </c>
      <c r="D279" s="112"/>
      <c r="E279" s="112"/>
      <c r="F279" s="293" t="s">
        <v>1397</v>
      </c>
      <c r="G279" s="112"/>
    </row>
    <row r="280" spans="1:7">
      <c r="A280" s="112"/>
      <c r="B280" s="112"/>
      <c r="C280" s="234" t="s">
        <v>236</v>
      </c>
      <c r="D280" s="112"/>
      <c r="E280" s="112"/>
      <c r="F280" s="293" t="s">
        <v>1397</v>
      </c>
      <c r="G280" s="112"/>
    </row>
    <row r="281" spans="1:7">
      <c r="A281" s="112"/>
      <c r="B281" s="112"/>
      <c r="C281" s="233" t="s">
        <v>349</v>
      </c>
      <c r="D281" s="112"/>
      <c r="E281" s="112"/>
      <c r="F281" s="293" t="s">
        <v>1397</v>
      </c>
      <c r="G281" s="112"/>
    </row>
    <row r="282" spans="1:7">
      <c r="A282" s="112"/>
      <c r="B282" s="112"/>
      <c r="C282" s="232" t="s">
        <v>350</v>
      </c>
      <c r="D282" s="112"/>
      <c r="E282" s="112"/>
      <c r="F282" s="293" t="s">
        <v>1397</v>
      </c>
      <c r="G282" s="112"/>
    </row>
    <row r="283" spans="1:7">
      <c r="A283" s="112"/>
      <c r="B283" s="112"/>
      <c r="C283" s="233" t="s">
        <v>351</v>
      </c>
      <c r="D283" s="112"/>
      <c r="E283" s="112"/>
      <c r="F283" s="293" t="s">
        <v>1397</v>
      </c>
      <c r="G283" s="112"/>
    </row>
    <row r="284" spans="1:7">
      <c r="A284" s="112"/>
      <c r="B284" s="112"/>
      <c r="C284" s="232" t="s">
        <v>352</v>
      </c>
      <c r="D284" s="112"/>
      <c r="E284" s="112"/>
      <c r="F284" s="293" t="s">
        <v>1397</v>
      </c>
      <c r="G284" s="112"/>
    </row>
    <row r="285" spans="1:7">
      <c r="A285" s="112"/>
      <c r="B285" s="112"/>
      <c r="C285" s="233" t="s">
        <v>353</v>
      </c>
      <c r="D285" s="112"/>
      <c r="E285" s="112"/>
      <c r="F285" s="293" t="s">
        <v>1397</v>
      </c>
      <c r="G285" s="112"/>
    </row>
    <row r="286" spans="1:7">
      <c r="A286" s="112"/>
      <c r="B286" s="112"/>
      <c r="C286" s="232" t="s">
        <v>354</v>
      </c>
      <c r="D286" s="112"/>
      <c r="E286" s="112"/>
      <c r="F286" s="293" t="s">
        <v>1397</v>
      </c>
      <c r="G286" s="112"/>
    </row>
    <row r="287" spans="1:7">
      <c r="A287" s="112"/>
      <c r="B287" s="112"/>
      <c r="C287" s="232" t="s">
        <v>355</v>
      </c>
      <c r="D287" s="112"/>
      <c r="E287" s="112"/>
      <c r="F287" s="293" t="s">
        <v>1397</v>
      </c>
      <c r="G287" s="112"/>
    </row>
    <row r="288" spans="1:7">
      <c r="A288" s="112"/>
      <c r="B288" s="112"/>
      <c r="C288" s="235" t="s">
        <v>356</v>
      </c>
      <c r="D288" s="112"/>
      <c r="E288" s="112"/>
      <c r="F288" s="293" t="s">
        <v>1397</v>
      </c>
      <c r="G288" s="112"/>
    </row>
    <row r="289" spans="1:7">
      <c r="A289" s="112"/>
      <c r="B289" s="112"/>
      <c r="C289" s="233" t="s">
        <v>357</v>
      </c>
      <c r="D289" s="112"/>
      <c r="E289" s="112"/>
      <c r="F289" s="293" t="s">
        <v>1397</v>
      </c>
      <c r="G289" s="112"/>
    </row>
    <row r="290" spans="1:7">
      <c r="A290" s="112"/>
      <c r="B290" s="112"/>
      <c r="C290" s="232" t="s">
        <v>358</v>
      </c>
      <c r="D290" s="112"/>
      <c r="E290" s="112"/>
      <c r="F290" s="293" t="s">
        <v>1397</v>
      </c>
      <c r="G290" s="112"/>
    </row>
    <row r="291" spans="1:7">
      <c r="A291" s="112"/>
      <c r="B291" s="112"/>
      <c r="C291" s="234" t="s">
        <v>359</v>
      </c>
      <c r="D291" s="112"/>
      <c r="E291" s="112"/>
      <c r="F291" s="293" t="s">
        <v>1397</v>
      </c>
      <c r="G291" s="112"/>
    </row>
    <row r="292" spans="1:7">
      <c r="A292" s="256" t="s">
        <v>1604</v>
      </c>
      <c r="B292" s="223" t="s">
        <v>360</v>
      </c>
      <c r="C292" s="236" t="s">
        <v>361</v>
      </c>
      <c r="D292" s="256">
        <v>1</v>
      </c>
      <c r="E292" s="221"/>
      <c r="F292" s="294">
        <v>0</v>
      </c>
      <c r="G292" s="271">
        <f>D292*F292</f>
        <v>0</v>
      </c>
    </row>
    <row r="293" spans="1:7">
      <c r="A293" s="112"/>
      <c r="B293" s="112"/>
      <c r="C293" s="234" t="s">
        <v>362</v>
      </c>
      <c r="D293" s="112"/>
      <c r="E293" s="112"/>
      <c r="F293" s="293" t="s">
        <v>1397</v>
      </c>
      <c r="G293" s="112"/>
    </row>
    <row r="294" spans="1:7">
      <c r="A294" s="112"/>
      <c r="B294" s="112"/>
      <c r="C294" s="234" t="s">
        <v>77</v>
      </c>
      <c r="D294" s="112"/>
      <c r="E294" s="112"/>
      <c r="F294" s="293" t="s">
        <v>1397</v>
      </c>
      <c r="G294" s="112"/>
    </row>
    <row r="295" spans="1:7">
      <c r="A295" s="112"/>
      <c r="B295" s="112"/>
      <c r="C295" s="234" t="s">
        <v>363</v>
      </c>
      <c r="D295" s="112"/>
      <c r="E295" s="112"/>
      <c r="F295" s="293" t="s">
        <v>1397</v>
      </c>
      <c r="G295" s="112"/>
    </row>
    <row r="296" spans="1:7">
      <c r="A296" s="112"/>
      <c r="B296" s="112"/>
      <c r="C296" s="235" t="s">
        <v>364</v>
      </c>
      <c r="D296" s="112"/>
      <c r="E296" s="112"/>
      <c r="F296" s="293" t="s">
        <v>1397</v>
      </c>
      <c r="G296" s="112"/>
    </row>
    <row r="297" spans="1:7">
      <c r="A297" s="112"/>
      <c r="B297" s="112"/>
      <c r="C297" s="235" t="s">
        <v>365</v>
      </c>
      <c r="D297" s="112"/>
      <c r="E297" s="112"/>
      <c r="F297" s="293" t="s">
        <v>1397</v>
      </c>
      <c r="G297" s="112"/>
    </row>
    <row r="298" spans="1:7">
      <c r="A298" s="112"/>
      <c r="B298" s="112"/>
      <c r="C298" s="235" t="s">
        <v>366</v>
      </c>
      <c r="D298" s="112"/>
      <c r="E298" s="112"/>
      <c r="F298" s="293" t="s">
        <v>1397</v>
      </c>
      <c r="G298" s="112"/>
    </row>
    <row r="299" spans="1:7">
      <c r="A299" s="112"/>
      <c r="B299" s="112"/>
      <c r="C299" s="235" t="s">
        <v>367</v>
      </c>
      <c r="D299" s="112"/>
      <c r="E299" s="112"/>
      <c r="F299" s="293" t="s">
        <v>1397</v>
      </c>
      <c r="G299" s="112"/>
    </row>
    <row r="300" spans="1:7">
      <c r="A300" s="112"/>
      <c r="B300" s="112"/>
      <c r="C300" s="234" t="s">
        <v>368</v>
      </c>
      <c r="D300" s="112"/>
      <c r="E300" s="112"/>
      <c r="F300" s="293" t="s">
        <v>1397</v>
      </c>
      <c r="G300" s="112"/>
    </row>
    <row r="301" spans="1:7">
      <c r="A301" s="112"/>
      <c r="B301" s="112"/>
      <c r="C301" s="234" t="s">
        <v>369</v>
      </c>
      <c r="D301" s="112"/>
      <c r="E301" s="112"/>
      <c r="F301" s="293" t="s">
        <v>1397</v>
      </c>
      <c r="G301" s="112"/>
    </row>
    <row r="302" spans="1:7">
      <c r="A302" s="256" t="s">
        <v>1605</v>
      </c>
      <c r="B302" s="223" t="s">
        <v>370</v>
      </c>
      <c r="C302" s="223" t="s">
        <v>371</v>
      </c>
      <c r="D302" s="256">
        <v>2</v>
      </c>
      <c r="E302" s="221"/>
      <c r="F302" s="294">
        <v>0</v>
      </c>
      <c r="G302" s="271">
        <f>D302*F302</f>
        <v>0</v>
      </c>
    </row>
    <row r="303" spans="1:7">
      <c r="A303" s="112"/>
      <c r="B303" s="116"/>
      <c r="C303" s="112" t="s">
        <v>372</v>
      </c>
      <c r="D303" s="112"/>
      <c r="E303" s="112"/>
      <c r="F303" s="293" t="s">
        <v>1397</v>
      </c>
      <c r="G303" s="112"/>
    </row>
    <row r="304" spans="1:7">
      <c r="A304" s="112"/>
      <c r="B304" s="116"/>
      <c r="C304" s="112" t="s">
        <v>77</v>
      </c>
      <c r="D304" s="112"/>
      <c r="E304" s="112"/>
      <c r="F304" s="315" t="s">
        <v>1397</v>
      </c>
      <c r="G304" s="112"/>
    </row>
    <row r="305" spans="1:7">
      <c r="A305" s="112"/>
      <c r="B305" s="116"/>
      <c r="C305" s="224" t="s">
        <v>373</v>
      </c>
      <c r="D305" s="112"/>
      <c r="E305" s="112"/>
      <c r="F305" s="293" t="s">
        <v>1397</v>
      </c>
      <c r="G305" s="112"/>
    </row>
    <row r="306" spans="1:7">
      <c r="A306" s="112"/>
      <c r="B306" s="116"/>
      <c r="C306" s="112" t="s">
        <v>374</v>
      </c>
      <c r="D306" s="112"/>
      <c r="E306" s="112"/>
      <c r="F306" s="293" t="s">
        <v>1397</v>
      </c>
      <c r="G306" s="112"/>
    </row>
    <row r="307" spans="1:7">
      <c r="A307" s="112"/>
      <c r="B307" s="116"/>
      <c r="C307" s="224" t="s">
        <v>375</v>
      </c>
      <c r="D307" s="112"/>
      <c r="E307" s="112"/>
      <c r="F307" s="293" t="s">
        <v>1397</v>
      </c>
      <c r="G307" s="112"/>
    </row>
    <row r="308" spans="1:7">
      <c r="A308" s="112"/>
      <c r="B308" s="116"/>
      <c r="C308" s="224" t="s">
        <v>376</v>
      </c>
      <c r="D308" s="112"/>
      <c r="E308" s="112"/>
      <c r="F308" s="293" t="s">
        <v>1397</v>
      </c>
      <c r="G308" s="112"/>
    </row>
    <row r="309" spans="1:7">
      <c r="A309" s="112"/>
      <c r="B309" s="116"/>
      <c r="C309" s="112" t="s">
        <v>377</v>
      </c>
      <c r="D309" s="112"/>
      <c r="E309" s="112"/>
      <c r="F309" s="293" t="s">
        <v>1397</v>
      </c>
      <c r="G309" s="112"/>
    </row>
    <row r="310" spans="1:7">
      <c r="A310" s="112"/>
      <c r="B310" s="116"/>
      <c r="C310" s="224" t="s">
        <v>378</v>
      </c>
      <c r="D310" s="112"/>
      <c r="E310" s="112"/>
      <c r="F310" s="293" t="s">
        <v>1397</v>
      </c>
      <c r="G310" s="112"/>
    </row>
    <row r="311" spans="1:7">
      <c r="A311" s="112"/>
      <c r="B311" s="116"/>
      <c r="C311" s="112" t="s">
        <v>379</v>
      </c>
      <c r="D311" s="112"/>
      <c r="E311" s="112"/>
      <c r="F311" s="293" t="s">
        <v>1397</v>
      </c>
      <c r="G311" s="112"/>
    </row>
    <row r="312" spans="1:7">
      <c r="A312" s="112"/>
      <c r="B312" s="116"/>
      <c r="C312" s="224" t="s">
        <v>380</v>
      </c>
      <c r="D312" s="112"/>
      <c r="E312" s="112"/>
      <c r="F312" s="293" t="s">
        <v>1397</v>
      </c>
      <c r="G312" s="112"/>
    </row>
    <row r="313" spans="1:7">
      <c r="A313" s="112"/>
      <c r="B313" s="116"/>
      <c r="C313" s="224" t="s">
        <v>381</v>
      </c>
      <c r="D313" s="112"/>
      <c r="E313" s="112"/>
      <c r="F313" s="293" t="s">
        <v>1397</v>
      </c>
      <c r="G313" s="112"/>
    </row>
    <row r="314" spans="1:7">
      <c r="A314" s="256" t="s">
        <v>1606</v>
      </c>
      <c r="B314" s="223" t="s">
        <v>1402</v>
      </c>
      <c r="C314" s="230" t="s">
        <v>1403</v>
      </c>
      <c r="D314" s="259">
        <v>2</v>
      </c>
      <c r="E314" s="221"/>
      <c r="F314" s="294">
        <v>0</v>
      </c>
      <c r="G314" s="271">
        <f>+F314*D314</f>
        <v>0</v>
      </c>
    </row>
    <row r="315" spans="1:7">
      <c r="A315" s="116"/>
      <c r="B315" s="116"/>
      <c r="C315" s="112" t="s">
        <v>1404</v>
      </c>
      <c r="D315" s="116"/>
      <c r="E315" s="116"/>
      <c r="F315" s="314" t="s">
        <v>1397</v>
      </c>
      <c r="G315" s="116"/>
    </row>
    <row r="316" spans="1:7">
      <c r="A316" s="116"/>
      <c r="B316" s="116"/>
      <c r="C316" s="224" t="s">
        <v>77</v>
      </c>
      <c r="D316" s="116"/>
      <c r="E316" s="116"/>
      <c r="F316" s="314" t="s">
        <v>1397</v>
      </c>
      <c r="G316" s="116"/>
    </row>
    <row r="317" spans="1:7">
      <c r="A317" s="116"/>
      <c r="B317" s="116"/>
      <c r="C317" s="224" t="s">
        <v>1405</v>
      </c>
      <c r="D317" s="116"/>
      <c r="E317" s="116"/>
      <c r="F317" s="314" t="s">
        <v>1397</v>
      </c>
      <c r="G317" s="116"/>
    </row>
    <row r="318" spans="1:7">
      <c r="A318" s="116"/>
      <c r="B318" s="116"/>
      <c r="C318" s="224" t="s">
        <v>1406</v>
      </c>
      <c r="D318" s="116"/>
      <c r="E318" s="116"/>
      <c r="F318" s="314" t="s">
        <v>1397</v>
      </c>
      <c r="G318" s="116"/>
    </row>
    <row r="319" spans="1:7">
      <c r="A319" s="116"/>
      <c r="B319" s="116"/>
      <c r="C319" s="224" t="s">
        <v>1463</v>
      </c>
      <c r="D319" s="116"/>
      <c r="E319" s="116"/>
      <c r="F319" s="314" t="s">
        <v>1397</v>
      </c>
      <c r="G319" s="116"/>
    </row>
    <row r="320" spans="1:7">
      <c r="A320" s="116"/>
      <c r="B320" s="116"/>
      <c r="C320" s="224" t="s">
        <v>1464</v>
      </c>
      <c r="D320" s="116"/>
      <c r="E320" s="116"/>
      <c r="F320" s="314" t="s">
        <v>1397</v>
      </c>
      <c r="G320" s="116"/>
    </row>
    <row r="321" spans="1:7">
      <c r="A321" s="116"/>
      <c r="B321" s="116"/>
      <c r="C321" s="224" t="s">
        <v>1407</v>
      </c>
      <c r="D321" s="116"/>
      <c r="E321" s="116"/>
      <c r="F321" s="314" t="s">
        <v>1397</v>
      </c>
      <c r="G321" s="116"/>
    </row>
    <row r="322" spans="1:7">
      <c r="A322" s="256" t="s">
        <v>1607</v>
      </c>
      <c r="B322" s="223" t="s">
        <v>382</v>
      </c>
      <c r="C322" s="223" t="s">
        <v>383</v>
      </c>
      <c r="D322" s="256">
        <v>7</v>
      </c>
      <c r="E322" s="221"/>
      <c r="F322" s="294">
        <v>0</v>
      </c>
      <c r="G322" s="271">
        <f>D322*F322</f>
        <v>0</v>
      </c>
    </row>
    <row r="323" spans="1:7">
      <c r="A323" s="112"/>
      <c r="B323" s="112"/>
      <c r="C323" s="112" t="s">
        <v>384</v>
      </c>
      <c r="D323" s="112"/>
      <c r="E323" s="112"/>
      <c r="F323" s="293" t="s">
        <v>1397</v>
      </c>
      <c r="G323" s="112"/>
    </row>
    <row r="324" spans="1:7">
      <c r="A324" s="112"/>
      <c r="B324" s="112"/>
      <c r="C324" s="112" t="s">
        <v>77</v>
      </c>
      <c r="D324" s="112"/>
      <c r="E324" s="112"/>
      <c r="F324" s="293" t="s">
        <v>1397</v>
      </c>
      <c r="G324" s="112"/>
    </row>
    <row r="325" spans="1:7">
      <c r="A325" s="112"/>
      <c r="B325" s="112"/>
      <c r="C325" s="233" t="s">
        <v>385</v>
      </c>
      <c r="D325" s="112"/>
      <c r="E325" s="112"/>
      <c r="F325" s="293" t="s">
        <v>1397</v>
      </c>
      <c r="G325" s="112"/>
    </row>
    <row r="326" spans="1:7">
      <c r="A326" s="112"/>
      <c r="B326" s="112"/>
      <c r="C326" s="232" t="s">
        <v>386</v>
      </c>
      <c r="D326" s="112"/>
      <c r="E326" s="112"/>
      <c r="F326" s="293" t="s">
        <v>1397</v>
      </c>
      <c r="G326" s="112"/>
    </row>
    <row r="327" spans="1:7">
      <c r="A327" s="112"/>
      <c r="B327" s="112"/>
      <c r="C327" s="233" t="s">
        <v>387</v>
      </c>
      <c r="D327" s="112"/>
      <c r="E327" s="112"/>
      <c r="F327" s="293" t="s">
        <v>1397</v>
      </c>
      <c r="G327" s="112"/>
    </row>
    <row r="328" spans="1:7">
      <c r="A328" s="112"/>
      <c r="B328" s="112"/>
      <c r="C328" s="233" t="s">
        <v>388</v>
      </c>
      <c r="D328" s="112"/>
      <c r="E328" s="112"/>
      <c r="F328" s="293" t="s">
        <v>1397</v>
      </c>
      <c r="G328" s="112"/>
    </row>
    <row r="329" spans="1:7">
      <c r="A329" s="112"/>
      <c r="B329" s="112"/>
      <c r="C329" s="233" t="s">
        <v>389</v>
      </c>
      <c r="D329" s="112"/>
      <c r="E329" s="112"/>
      <c r="F329" s="293" t="s">
        <v>1397</v>
      </c>
      <c r="G329" s="112"/>
    </row>
    <row r="330" spans="1:7">
      <c r="A330" s="112"/>
      <c r="B330" s="112"/>
      <c r="C330" s="224" t="s">
        <v>390</v>
      </c>
      <c r="D330" s="112"/>
      <c r="E330" s="112"/>
      <c r="F330" s="293" t="s">
        <v>1397</v>
      </c>
      <c r="G330" s="112"/>
    </row>
    <row r="331" spans="1:7">
      <c r="A331" s="256" t="s">
        <v>1608</v>
      </c>
      <c r="B331" s="223" t="s">
        <v>391</v>
      </c>
      <c r="C331" s="230" t="s">
        <v>392</v>
      </c>
      <c r="D331" s="259">
        <v>1</v>
      </c>
      <c r="E331" s="221"/>
      <c r="F331" s="294">
        <v>0</v>
      </c>
      <c r="G331" s="271">
        <f>D331*F331</f>
        <v>0</v>
      </c>
    </row>
    <row r="332" spans="1:7">
      <c r="A332" s="112"/>
      <c r="B332" s="112"/>
      <c r="C332" s="224" t="s">
        <v>156</v>
      </c>
      <c r="D332" s="112"/>
      <c r="E332" s="112"/>
      <c r="F332" s="293" t="s">
        <v>1397</v>
      </c>
      <c r="G332" s="112"/>
    </row>
    <row r="333" spans="1:7">
      <c r="A333" s="112"/>
      <c r="B333" s="112"/>
      <c r="C333" s="224" t="s">
        <v>77</v>
      </c>
      <c r="D333" s="112"/>
      <c r="E333" s="112"/>
      <c r="F333" s="293" t="s">
        <v>1397</v>
      </c>
      <c r="G333" s="112"/>
    </row>
    <row r="334" spans="1:7">
      <c r="A334" s="112"/>
      <c r="B334" s="112"/>
      <c r="C334" s="224" t="s">
        <v>393</v>
      </c>
      <c r="D334" s="112"/>
      <c r="E334" s="112"/>
      <c r="F334" s="293" t="s">
        <v>1397</v>
      </c>
      <c r="G334" s="112"/>
    </row>
    <row r="335" spans="1:7">
      <c r="A335" s="112"/>
      <c r="B335" s="112"/>
      <c r="C335" s="224" t="s">
        <v>394</v>
      </c>
      <c r="D335" s="112"/>
      <c r="E335" s="112"/>
      <c r="F335" s="293" t="s">
        <v>1397</v>
      </c>
      <c r="G335" s="112"/>
    </row>
    <row r="336" spans="1:7">
      <c r="A336" s="112"/>
      <c r="B336" s="112"/>
      <c r="C336" s="224" t="s">
        <v>395</v>
      </c>
      <c r="D336" s="112"/>
      <c r="E336" s="112"/>
      <c r="F336" s="293" t="s">
        <v>1397</v>
      </c>
      <c r="G336" s="112"/>
    </row>
    <row r="337" spans="1:7">
      <c r="A337" s="112"/>
      <c r="B337" s="112"/>
      <c r="C337" s="224" t="s">
        <v>396</v>
      </c>
      <c r="D337" s="112"/>
      <c r="E337" s="112"/>
      <c r="F337" s="293" t="s">
        <v>1397</v>
      </c>
      <c r="G337" s="112"/>
    </row>
    <row r="338" spans="1:7">
      <c r="A338" s="112"/>
      <c r="B338" s="112"/>
      <c r="C338" s="224" t="s">
        <v>397</v>
      </c>
      <c r="D338" s="112"/>
      <c r="E338" s="112"/>
      <c r="F338" s="293" t="s">
        <v>1397</v>
      </c>
      <c r="G338" s="112"/>
    </row>
    <row r="339" spans="1:7">
      <c r="A339" s="256" t="s">
        <v>1609</v>
      </c>
      <c r="B339" s="223" t="s">
        <v>398</v>
      </c>
      <c r="C339" s="223" t="s">
        <v>399</v>
      </c>
      <c r="D339" s="256">
        <v>2</v>
      </c>
      <c r="E339" s="221"/>
      <c r="F339" s="294">
        <v>0</v>
      </c>
      <c r="G339" s="271">
        <f>D339*F339</f>
        <v>0</v>
      </c>
    </row>
    <row r="340" spans="1:7">
      <c r="A340" s="112"/>
      <c r="B340" s="112"/>
      <c r="C340" s="112" t="s">
        <v>400</v>
      </c>
      <c r="D340" s="112"/>
      <c r="E340" s="112"/>
      <c r="F340" s="293" t="s">
        <v>1397</v>
      </c>
      <c r="G340" s="112"/>
    </row>
    <row r="341" spans="1:7">
      <c r="A341" s="112"/>
      <c r="B341" s="112"/>
      <c r="C341" s="112" t="s">
        <v>201</v>
      </c>
      <c r="D341" s="112"/>
      <c r="E341" s="112"/>
      <c r="F341" s="293" t="s">
        <v>1397</v>
      </c>
      <c r="G341" s="112"/>
    </row>
    <row r="342" spans="1:7">
      <c r="A342" s="112"/>
      <c r="B342" s="112"/>
      <c r="C342" s="237" t="s">
        <v>401</v>
      </c>
      <c r="D342" s="112"/>
      <c r="E342" s="112"/>
      <c r="F342" s="293" t="s">
        <v>1397</v>
      </c>
      <c r="G342" s="112"/>
    </row>
    <row r="343" spans="1:7">
      <c r="A343" s="112"/>
      <c r="B343" s="112"/>
      <c r="C343" s="237" t="s">
        <v>402</v>
      </c>
      <c r="D343" s="112"/>
      <c r="E343" s="112"/>
      <c r="F343" s="293" t="s">
        <v>1397</v>
      </c>
      <c r="G343" s="112"/>
    </row>
    <row r="344" spans="1:7">
      <c r="A344" s="112"/>
      <c r="B344" s="112"/>
      <c r="C344" s="238" t="s">
        <v>403</v>
      </c>
      <c r="D344" s="112"/>
      <c r="E344" s="112"/>
      <c r="F344" s="293" t="s">
        <v>1397</v>
      </c>
      <c r="G344" s="112"/>
    </row>
    <row r="345" spans="1:7">
      <c r="A345" s="112"/>
      <c r="B345" s="112"/>
      <c r="C345" s="238" t="s">
        <v>404</v>
      </c>
      <c r="D345" s="112"/>
      <c r="E345" s="112"/>
      <c r="F345" s="293" t="s">
        <v>1397</v>
      </c>
      <c r="G345" s="112"/>
    </row>
    <row r="346" spans="1:7">
      <c r="A346" s="112"/>
      <c r="B346" s="112"/>
      <c r="C346" s="112" t="s">
        <v>405</v>
      </c>
      <c r="D346" s="112"/>
      <c r="E346" s="112"/>
      <c r="F346" s="293" t="s">
        <v>1397</v>
      </c>
      <c r="G346" s="112"/>
    </row>
    <row r="347" spans="1:7">
      <c r="A347" s="256" t="s">
        <v>1610</v>
      </c>
      <c r="B347" s="223" t="s">
        <v>406</v>
      </c>
      <c r="C347" s="223" t="s">
        <v>407</v>
      </c>
      <c r="D347" s="256">
        <v>1</v>
      </c>
      <c r="E347" s="221"/>
      <c r="F347" s="294">
        <v>0</v>
      </c>
      <c r="G347" s="271">
        <f>D347*F347</f>
        <v>0</v>
      </c>
    </row>
    <row r="348" spans="1:7">
      <c r="A348" s="112"/>
      <c r="B348" s="112"/>
      <c r="C348" s="112" t="s">
        <v>156</v>
      </c>
      <c r="D348" s="112"/>
      <c r="E348" s="112"/>
      <c r="F348" s="315" t="s">
        <v>1397</v>
      </c>
      <c r="G348" s="317"/>
    </row>
    <row r="349" spans="1:7">
      <c r="A349" s="112"/>
      <c r="B349" s="112"/>
      <c r="C349" s="112" t="s">
        <v>408</v>
      </c>
      <c r="D349" s="112"/>
      <c r="E349" s="112"/>
      <c r="F349" s="315" t="s">
        <v>1397</v>
      </c>
      <c r="G349" s="317"/>
    </row>
    <row r="350" spans="1:7">
      <c r="A350" s="112"/>
      <c r="B350" s="112"/>
      <c r="C350" s="112" t="s">
        <v>409</v>
      </c>
      <c r="D350" s="112"/>
      <c r="E350" s="112"/>
      <c r="F350" s="315" t="s">
        <v>1397</v>
      </c>
      <c r="G350" s="317"/>
    </row>
    <row r="351" spans="1:7">
      <c r="A351" s="112"/>
      <c r="B351" s="112"/>
      <c r="C351" s="224" t="s">
        <v>410</v>
      </c>
      <c r="D351" s="112"/>
      <c r="E351" s="112"/>
      <c r="F351" s="315" t="s">
        <v>1397</v>
      </c>
      <c r="G351" s="317"/>
    </row>
    <row r="352" spans="1:7">
      <c r="A352" s="112"/>
      <c r="B352" s="112"/>
      <c r="C352" s="238" t="s">
        <v>403</v>
      </c>
      <c r="D352" s="112"/>
      <c r="E352" s="112"/>
      <c r="F352" s="315" t="s">
        <v>1397</v>
      </c>
      <c r="G352" s="317"/>
    </row>
    <row r="353" spans="1:7">
      <c r="A353" s="112"/>
      <c r="B353" s="112"/>
      <c r="C353" s="239" t="s">
        <v>404</v>
      </c>
      <c r="D353" s="112"/>
      <c r="E353" s="112"/>
      <c r="F353" s="315" t="s">
        <v>1397</v>
      </c>
      <c r="G353" s="317"/>
    </row>
    <row r="354" spans="1:7">
      <c r="A354" s="112"/>
      <c r="B354" s="112"/>
      <c r="C354" s="112" t="s">
        <v>405</v>
      </c>
      <c r="D354" s="112"/>
      <c r="E354" s="112"/>
      <c r="F354" s="315" t="s">
        <v>1397</v>
      </c>
      <c r="G354" s="317"/>
    </row>
    <row r="355" spans="1:7">
      <c r="A355" s="256" t="s">
        <v>1611</v>
      </c>
      <c r="B355" s="223" t="s">
        <v>411</v>
      </c>
      <c r="C355" s="223" t="s">
        <v>412</v>
      </c>
      <c r="D355" s="256">
        <v>1</v>
      </c>
      <c r="E355" s="221"/>
      <c r="F355" s="294">
        <v>0</v>
      </c>
      <c r="G355" s="271">
        <f>D355*F355</f>
        <v>0</v>
      </c>
    </row>
    <row r="356" spans="1:7">
      <c r="A356" s="112"/>
      <c r="B356" s="112"/>
      <c r="C356" s="112" t="s">
        <v>156</v>
      </c>
      <c r="D356" s="112"/>
      <c r="E356" s="112"/>
      <c r="F356" s="293" t="s">
        <v>1397</v>
      </c>
      <c r="G356" s="112"/>
    </row>
    <row r="357" spans="1:7">
      <c r="A357" s="112"/>
      <c r="B357" s="112"/>
      <c r="C357" s="112" t="s">
        <v>77</v>
      </c>
      <c r="D357" s="112"/>
      <c r="E357" s="112"/>
      <c r="F357" s="293" t="s">
        <v>1397</v>
      </c>
      <c r="G357" s="112"/>
    </row>
    <row r="358" spans="1:7">
      <c r="A358" s="112"/>
      <c r="B358" s="112"/>
      <c r="C358" s="112" t="s">
        <v>413</v>
      </c>
      <c r="D358" s="112"/>
      <c r="E358" s="112"/>
      <c r="F358" s="293" t="s">
        <v>1397</v>
      </c>
      <c r="G358" s="112"/>
    </row>
    <row r="359" spans="1:7">
      <c r="A359" s="112"/>
      <c r="B359" s="112"/>
      <c r="C359" s="238" t="s">
        <v>403</v>
      </c>
      <c r="D359" s="112"/>
      <c r="E359" s="112"/>
      <c r="F359" s="293" t="s">
        <v>1397</v>
      </c>
      <c r="G359" s="112"/>
    </row>
    <row r="360" spans="1:7">
      <c r="A360" s="112"/>
      <c r="B360" s="112"/>
      <c r="C360" s="238" t="s">
        <v>414</v>
      </c>
      <c r="D360" s="112"/>
      <c r="E360" s="112"/>
      <c r="F360" s="293" t="s">
        <v>1397</v>
      </c>
      <c r="G360" s="112"/>
    </row>
    <row r="361" spans="1:7">
      <c r="A361" s="112"/>
      <c r="B361" s="112"/>
      <c r="C361" s="238" t="s">
        <v>404</v>
      </c>
      <c r="D361" s="112"/>
      <c r="E361" s="112"/>
      <c r="F361" s="293" t="s">
        <v>1397</v>
      </c>
      <c r="G361" s="112"/>
    </row>
    <row r="362" spans="1:7">
      <c r="A362" s="112"/>
      <c r="B362" s="112"/>
      <c r="C362" s="112" t="s">
        <v>405</v>
      </c>
      <c r="D362" s="112"/>
      <c r="E362" s="112"/>
      <c r="F362" s="293" t="s">
        <v>1397</v>
      </c>
      <c r="G362" s="112"/>
    </row>
    <row r="363" spans="1:7">
      <c r="A363" s="256" t="s">
        <v>1612</v>
      </c>
      <c r="B363" s="223" t="s">
        <v>415</v>
      </c>
      <c r="C363" s="223" t="s">
        <v>416</v>
      </c>
      <c r="D363" s="256">
        <v>5</v>
      </c>
      <c r="E363" s="221"/>
      <c r="F363" s="294">
        <v>0</v>
      </c>
      <c r="G363" s="271">
        <f>+F363*D363</f>
        <v>0</v>
      </c>
    </row>
    <row r="364" spans="1:7">
      <c r="A364" s="112"/>
      <c r="B364" s="112"/>
      <c r="C364" s="112" t="s">
        <v>417</v>
      </c>
      <c r="D364" s="112"/>
      <c r="E364" s="112"/>
      <c r="F364" s="293" t="s">
        <v>1397</v>
      </c>
      <c r="G364" s="112"/>
    </row>
    <row r="365" spans="1:7">
      <c r="A365" s="112"/>
      <c r="B365" s="112"/>
      <c r="C365" s="231" t="s">
        <v>77</v>
      </c>
      <c r="D365" s="112"/>
      <c r="E365" s="112"/>
      <c r="F365" s="293" t="s">
        <v>1397</v>
      </c>
      <c r="G365" s="112"/>
    </row>
    <row r="366" spans="1:7">
      <c r="A366" s="112"/>
      <c r="B366" s="112"/>
      <c r="C366" s="240" t="s">
        <v>418</v>
      </c>
      <c r="D366" s="112"/>
      <c r="E366" s="112"/>
      <c r="F366" s="293" t="s">
        <v>1397</v>
      </c>
      <c r="G366" s="112"/>
    </row>
    <row r="367" spans="1:7">
      <c r="A367" s="112"/>
      <c r="B367" s="112"/>
      <c r="C367" s="240" t="s">
        <v>419</v>
      </c>
      <c r="D367" s="112"/>
      <c r="E367" s="112"/>
      <c r="F367" s="293" t="s">
        <v>1397</v>
      </c>
      <c r="G367" s="112"/>
    </row>
    <row r="368" spans="1:7">
      <c r="A368" s="112"/>
      <c r="B368" s="112"/>
      <c r="C368" s="240" t="s">
        <v>420</v>
      </c>
      <c r="D368" s="112"/>
      <c r="E368" s="112"/>
      <c r="F368" s="293" t="s">
        <v>1397</v>
      </c>
      <c r="G368" s="112"/>
    </row>
    <row r="369" spans="1:7">
      <c r="A369" s="112"/>
      <c r="B369" s="112"/>
      <c r="C369" s="235" t="s">
        <v>421</v>
      </c>
      <c r="D369" s="112"/>
      <c r="E369" s="112"/>
      <c r="F369" s="293" t="s">
        <v>1397</v>
      </c>
      <c r="G369" s="112"/>
    </row>
    <row r="370" spans="1:7">
      <c r="A370" s="112"/>
      <c r="B370" s="112"/>
      <c r="C370" s="235" t="s">
        <v>422</v>
      </c>
      <c r="D370" s="112"/>
      <c r="E370" s="112"/>
      <c r="F370" s="293" t="s">
        <v>1397</v>
      </c>
      <c r="G370" s="112"/>
    </row>
    <row r="371" spans="1:7">
      <c r="A371" s="112"/>
      <c r="B371" s="112"/>
      <c r="C371" s="235" t="s">
        <v>423</v>
      </c>
      <c r="D371" s="112"/>
      <c r="E371" s="112"/>
      <c r="F371" s="293" t="s">
        <v>1397</v>
      </c>
      <c r="G371" s="112"/>
    </row>
    <row r="372" spans="1:7">
      <c r="A372" s="256" t="s">
        <v>1613</v>
      </c>
      <c r="B372" s="223" t="s">
        <v>424</v>
      </c>
      <c r="C372" s="223" t="s">
        <v>425</v>
      </c>
      <c r="D372" s="259">
        <v>4</v>
      </c>
      <c r="E372" s="221"/>
      <c r="F372" s="294">
        <v>0</v>
      </c>
      <c r="G372" s="269">
        <f>D372*F372</f>
        <v>0</v>
      </c>
    </row>
    <row r="373" spans="1:7" ht="16.5">
      <c r="A373" s="115"/>
      <c r="B373" s="112"/>
      <c r="C373" s="224" t="s">
        <v>426</v>
      </c>
      <c r="D373" s="115"/>
      <c r="E373" s="115"/>
      <c r="F373" s="295" t="s">
        <v>1397</v>
      </c>
      <c r="G373" s="272"/>
    </row>
    <row r="374" spans="1:7" ht="16.5">
      <c r="A374" s="115"/>
      <c r="B374" s="112"/>
      <c r="C374" s="224" t="s">
        <v>77</v>
      </c>
      <c r="D374" s="115"/>
      <c r="E374" s="115"/>
      <c r="F374" s="295" t="s">
        <v>1397</v>
      </c>
      <c r="G374" s="272"/>
    </row>
    <row r="375" spans="1:7" ht="16.5">
      <c r="A375" s="115"/>
      <c r="B375" s="112"/>
      <c r="C375" s="112" t="s">
        <v>427</v>
      </c>
      <c r="D375" s="115"/>
      <c r="E375" s="115"/>
      <c r="F375" s="295" t="s">
        <v>1397</v>
      </c>
      <c r="G375" s="272"/>
    </row>
    <row r="376" spans="1:7" ht="16.5">
      <c r="A376" s="115"/>
      <c r="B376" s="112"/>
      <c r="C376" s="241" t="s">
        <v>428</v>
      </c>
      <c r="D376" s="115"/>
      <c r="E376" s="115"/>
      <c r="F376" s="295" t="s">
        <v>1397</v>
      </c>
      <c r="G376" s="272"/>
    </row>
    <row r="377" spans="1:7" ht="16.5">
      <c r="A377" s="115"/>
      <c r="B377" s="112"/>
      <c r="C377" s="241" t="s">
        <v>429</v>
      </c>
      <c r="D377" s="115"/>
      <c r="E377" s="115"/>
      <c r="F377" s="295" t="s">
        <v>1397</v>
      </c>
      <c r="G377" s="272"/>
    </row>
    <row r="378" spans="1:7" ht="16.5">
      <c r="A378" s="115"/>
      <c r="B378" s="112"/>
      <c r="C378" s="241" t="s">
        <v>430</v>
      </c>
      <c r="D378" s="115"/>
      <c r="E378" s="115"/>
      <c r="F378" s="295" t="s">
        <v>1397</v>
      </c>
      <c r="G378" s="272"/>
    </row>
    <row r="379" spans="1:7" ht="16.5">
      <c r="A379" s="115"/>
      <c r="B379" s="112"/>
      <c r="C379" s="241" t="s">
        <v>431</v>
      </c>
      <c r="D379" s="115"/>
      <c r="E379" s="115"/>
      <c r="F379" s="295" t="s">
        <v>1397</v>
      </c>
      <c r="G379" s="272"/>
    </row>
    <row r="380" spans="1:7" ht="16.5">
      <c r="A380" s="115"/>
      <c r="B380" s="112"/>
      <c r="C380" s="241" t="s">
        <v>432</v>
      </c>
      <c r="D380" s="115"/>
      <c r="E380" s="115"/>
      <c r="F380" s="295" t="s">
        <v>1397</v>
      </c>
      <c r="G380" s="272"/>
    </row>
    <row r="381" spans="1:7" ht="16.5">
      <c r="A381" s="115"/>
      <c r="B381" s="112"/>
      <c r="C381" s="241" t="s">
        <v>433</v>
      </c>
      <c r="D381" s="115"/>
      <c r="E381" s="115"/>
      <c r="F381" s="295" t="s">
        <v>1397</v>
      </c>
      <c r="G381" s="272"/>
    </row>
    <row r="382" spans="1:7" ht="16.5">
      <c r="A382" s="115"/>
      <c r="B382" s="112"/>
      <c r="C382" s="241" t="s">
        <v>434</v>
      </c>
      <c r="D382" s="115"/>
      <c r="E382" s="115"/>
      <c r="F382" s="295" t="s">
        <v>1397</v>
      </c>
      <c r="G382" s="272"/>
    </row>
    <row r="383" spans="1:7" ht="16.5">
      <c r="A383" s="115"/>
      <c r="B383" s="112"/>
      <c r="C383" s="241" t="s">
        <v>435</v>
      </c>
      <c r="D383" s="115"/>
      <c r="E383" s="115"/>
      <c r="F383" s="295" t="s">
        <v>1397</v>
      </c>
      <c r="G383" s="272"/>
    </row>
    <row r="384" spans="1:7">
      <c r="A384" s="256" t="s">
        <v>1614</v>
      </c>
      <c r="B384" s="223" t="s">
        <v>436</v>
      </c>
      <c r="C384" s="242" t="s">
        <v>437</v>
      </c>
      <c r="D384" s="259">
        <v>1</v>
      </c>
      <c r="E384" s="221"/>
      <c r="F384" s="294">
        <v>0</v>
      </c>
      <c r="G384" s="271">
        <f>+F384*D384</f>
        <v>0</v>
      </c>
    </row>
    <row r="385" spans="1:7">
      <c r="A385" s="116"/>
      <c r="B385" s="116"/>
      <c r="C385" s="243" t="s">
        <v>438</v>
      </c>
      <c r="D385" s="261"/>
      <c r="E385" s="117"/>
      <c r="F385" s="319" t="s">
        <v>1397</v>
      </c>
      <c r="G385" s="318"/>
    </row>
    <row r="386" spans="1:7">
      <c r="A386" s="116"/>
      <c r="B386" s="116"/>
      <c r="C386" s="244" t="s">
        <v>77</v>
      </c>
      <c r="D386" s="262"/>
      <c r="E386" s="110"/>
      <c r="F386" s="314" t="s">
        <v>1397</v>
      </c>
      <c r="G386" s="318"/>
    </row>
    <row r="387" spans="1:7">
      <c r="A387" s="116"/>
      <c r="B387" s="116"/>
      <c r="C387" s="112" t="s">
        <v>439</v>
      </c>
      <c r="D387" s="262"/>
      <c r="E387" s="110"/>
      <c r="F387" s="314" t="s">
        <v>1397</v>
      </c>
      <c r="G387" s="318"/>
    </row>
    <row r="388" spans="1:7">
      <c r="A388" s="116"/>
      <c r="B388" s="116"/>
      <c r="C388" s="112" t="s">
        <v>440</v>
      </c>
      <c r="D388" s="262"/>
      <c r="E388" s="110"/>
      <c r="F388" s="314" t="s">
        <v>1397</v>
      </c>
      <c r="G388" s="318"/>
    </row>
    <row r="389" spans="1:7">
      <c r="A389" s="116"/>
      <c r="B389" s="116"/>
      <c r="C389" s="112" t="s">
        <v>441</v>
      </c>
      <c r="D389" s="262"/>
      <c r="E389" s="110"/>
      <c r="F389" s="314" t="s">
        <v>1397</v>
      </c>
      <c r="G389" s="318"/>
    </row>
    <row r="390" spans="1:7">
      <c r="A390" s="116"/>
      <c r="B390" s="116"/>
      <c r="C390" s="112" t="s">
        <v>442</v>
      </c>
      <c r="D390" s="262"/>
      <c r="E390" s="110"/>
      <c r="F390" s="314" t="s">
        <v>1397</v>
      </c>
      <c r="G390" s="318"/>
    </row>
    <row r="391" spans="1:7">
      <c r="A391" s="116"/>
      <c r="B391" s="116"/>
      <c r="C391" s="112" t="s">
        <v>443</v>
      </c>
      <c r="D391" s="262"/>
      <c r="E391" s="110"/>
      <c r="F391" s="314" t="s">
        <v>1397</v>
      </c>
      <c r="G391" s="318"/>
    </row>
    <row r="392" spans="1:7">
      <c r="A392" s="116"/>
      <c r="B392" s="116"/>
      <c r="C392" s="112" t="s">
        <v>444</v>
      </c>
      <c r="D392" s="262"/>
      <c r="E392" s="110"/>
      <c r="F392" s="314" t="s">
        <v>1397</v>
      </c>
      <c r="G392" s="318"/>
    </row>
    <row r="393" spans="1:7">
      <c r="A393" s="116"/>
      <c r="B393" s="116"/>
      <c r="C393" s="112" t="s">
        <v>445</v>
      </c>
      <c r="D393" s="262"/>
      <c r="E393" s="110"/>
      <c r="F393" s="314" t="s">
        <v>1397</v>
      </c>
      <c r="G393" s="318"/>
    </row>
    <row r="394" spans="1:7">
      <c r="A394" s="116"/>
      <c r="B394" s="116"/>
      <c r="C394" s="112" t="s">
        <v>446</v>
      </c>
      <c r="D394" s="262"/>
      <c r="E394" s="110"/>
      <c r="F394" s="314" t="s">
        <v>1397</v>
      </c>
      <c r="G394" s="318"/>
    </row>
    <row r="395" spans="1:7">
      <c r="A395" s="116"/>
      <c r="B395" s="116"/>
      <c r="C395" s="112" t="s">
        <v>447</v>
      </c>
      <c r="D395" s="262"/>
      <c r="E395" s="110"/>
      <c r="F395" s="314" t="s">
        <v>1397</v>
      </c>
      <c r="G395" s="318"/>
    </row>
    <row r="396" spans="1:7">
      <c r="A396" s="256" t="s">
        <v>1615</v>
      </c>
      <c r="B396" s="230" t="s">
        <v>448</v>
      </c>
      <c r="C396" s="230" t="s">
        <v>449</v>
      </c>
      <c r="D396" s="256">
        <v>2</v>
      </c>
      <c r="E396" s="221"/>
      <c r="F396" s="294">
        <v>0</v>
      </c>
      <c r="G396" s="269">
        <f>D396*F396</f>
        <v>0</v>
      </c>
    </row>
    <row r="397" spans="1:7" ht="16.5">
      <c r="A397" s="115"/>
      <c r="B397" s="258"/>
      <c r="C397" s="224" t="s">
        <v>450</v>
      </c>
      <c r="D397" s="115"/>
      <c r="E397" s="115"/>
      <c r="F397" s="295" t="s">
        <v>1397</v>
      </c>
      <c r="G397" s="272"/>
    </row>
    <row r="398" spans="1:7" ht="16.5">
      <c r="A398" s="115"/>
      <c r="B398" s="115"/>
      <c r="C398" s="234" t="s">
        <v>77</v>
      </c>
      <c r="D398" s="115"/>
      <c r="E398" s="115"/>
      <c r="F398" s="295" t="s">
        <v>1397</v>
      </c>
      <c r="G398" s="272"/>
    </row>
    <row r="399" spans="1:7" ht="16.5">
      <c r="A399" s="115"/>
      <c r="B399" s="115"/>
      <c r="C399" s="232" t="s">
        <v>451</v>
      </c>
      <c r="D399" s="115"/>
      <c r="E399" s="115"/>
      <c r="F399" s="295" t="s">
        <v>1397</v>
      </c>
      <c r="G399" s="272"/>
    </row>
    <row r="400" spans="1:7" ht="16.5">
      <c r="A400" s="115"/>
      <c r="B400" s="115"/>
      <c r="C400" s="233" t="s">
        <v>452</v>
      </c>
      <c r="D400" s="115"/>
      <c r="E400" s="115"/>
      <c r="F400" s="295" t="s">
        <v>1397</v>
      </c>
      <c r="G400" s="272"/>
    </row>
    <row r="401" spans="1:7" ht="16.5">
      <c r="A401" s="115"/>
      <c r="B401" s="115"/>
      <c r="C401" s="233" t="s">
        <v>453</v>
      </c>
      <c r="D401" s="115"/>
      <c r="E401" s="115"/>
      <c r="F401" s="295" t="s">
        <v>1397</v>
      </c>
      <c r="G401" s="272"/>
    </row>
    <row r="402" spans="1:7" ht="16.5">
      <c r="A402" s="115"/>
      <c r="B402" s="115"/>
      <c r="C402" s="233" t="s">
        <v>454</v>
      </c>
      <c r="D402" s="115"/>
      <c r="E402" s="115"/>
      <c r="F402" s="295" t="s">
        <v>1397</v>
      </c>
      <c r="G402" s="272"/>
    </row>
    <row r="403" spans="1:7" ht="16.5">
      <c r="A403" s="115"/>
      <c r="B403" s="115"/>
      <c r="C403" s="232" t="s">
        <v>455</v>
      </c>
      <c r="D403" s="115"/>
      <c r="E403" s="115"/>
      <c r="F403" s="295" t="s">
        <v>1397</v>
      </c>
      <c r="G403" s="272"/>
    </row>
    <row r="404" spans="1:7" ht="16.5">
      <c r="A404" s="115"/>
      <c r="B404" s="115"/>
      <c r="C404" s="233" t="s">
        <v>456</v>
      </c>
      <c r="D404" s="115"/>
      <c r="E404" s="115"/>
      <c r="F404" s="295" t="s">
        <v>1397</v>
      </c>
      <c r="G404" s="272"/>
    </row>
    <row r="405" spans="1:7" ht="16.5">
      <c r="A405" s="115"/>
      <c r="B405" s="115"/>
      <c r="C405" s="232" t="s">
        <v>457</v>
      </c>
      <c r="D405" s="115"/>
      <c r="E405" s="115"/>
      <c r="F405" s="295" t="s">
        <v>1397</v>
      </c>
      <c r="G405" s="272"/>
    </row>
    <row r="406" spans="1:7" ht="16.5">
      <c r="A406" s="115"/>
      <c r="B406" s="115"/>
      <c r="C406" s="233" t="s">
        <v>458</v>
      </c>
      <c r="D406" s="115"/>
      <c r="E406" s="115"/>
      <c r="F406" s="295" t="s">
        <v>1397</v>
      </c>
      <c r="G406" s="272"/>
    </row>
    <row r="407" spans="1:7" ht="16.5">
      <c r="A407" s="115"/>
      <c r="B407" s="115"/>
      <c r="C407" s="232" t="s">
        <v>459</v>
      </c>
      <c r="D407" s="115"/>
      <c r="E407" s="115"/>
      <c r="F407" s="295" t="s">
        <v>1397</v>
      </c>
      <c r="G407" s="272"/>
    </row>
    <row r="408" spans="1:7" ht="16.5">
      <c r="A408" s="115"/>
      <c r="B408" s="115"/>
      <c r="C408" s="232" t="s">
        <v>460</v>
      </c>
      <c r="D408" s="115"/>
      <c r="E408" s="115"/>
      <c r="F408" s="295" t="s">
        <v>1397</v>
      </c>
      <c r="G408" s="272"/>
    </row>
    <row r="409" spans="1:7">
      <c r="A409" s="256" t="s">
        <v>1616</v>
      </c>
      <c r="B409" s="223" t="s">
        <v>461</v>
      </c>
      <c r="C409" s="223" t="s">
        <v>462</v>
      </c>
      <c r="D409" s="259">
        <v>3</v>
      </c>
      <c r="E409" s="221"/>
      <c r="F409" s="294">
        <v>0</v>
      </c>
      <c r="G409" s="271">
        <f>D409*F409</f>
        <v>0</v>
      </c>
    </row>
    <row r="410" spans="1:7" ht="16.5">
      <c r="A410" s="112"/>
      <c r="B410" s="112"/>
      <c r="C410" s="112" t="s">
        <v>463</v>
      </c>
      <c r="D410" s="112"/>
      <c r="E410" s="115"/>
      <c r="F410" s="295" t="s">
        <v>1397</v>
      </c>
      <c r="G410" s="115"/>
    </row>
    <row r="411" spans="1:7" ht="16.5">
      <c r="A411" s="112"/>
      <c r="B411" s="112"/>
      <c r="C411" s="112" t="s">
        <v>77</v>
      </c>
      <c r="D411" s="112"/>
      <c r="E411" s="115"/>
      <c r="F411" s="295" t="s">
        <v>1397</v>
      </c>
      <c r="G411" s="115"/>
    </row>
    <row r="412" spans="1:7" ht="16.5">
      <c r="A412" s="112"/>
      <c r="B412" s="112"/>
      <c r="C412" s="112" t="s">
        <v>464</v>
      </c>
      <c r="D412" s="112"/>
      <c r="E412" s="115"/>
      <c r="F412" s="295" t="s">
        <v>1397</v>
      </c>
      <c r="G412" s="115"/>
    </row>
    <row r="413" spans="1:7" ht="16.5">
      <c r="A413" s="112"/>
      <c r="B413" s="112"/>
      <c r="C413" s="112" t="s">
        <v>465</v>
      </c>
      <c r="D413" s="112"/>
      <c r="E413" s="115"/>
      <c r="F413" s="295" t="s">
        <v>1397</v>
      </c>
      <c r="G413" s="115"/>
    </row>
    <row r="414" spans="1:7" ht="16.5">
      <c r="A414" s="112"/>
      <c r="B414" s="112"/>
      <c r="C414" s="224" t="s">
        <v>466</v>
      </c>
      <c r="D414" s="112"/>
      <c r="E414" s="115"/>
      <c r="F414" s="295" t="s">
        <v>1397</v>
      </c>
      <c r="G414" s="115"/>
    </row>
    <row r="415" spans="1:7" ht="16.5">
      <c r="A415" s="112"/>
      <c r="B415" s="112"/>
      <c r="C415" s="224" t="s">
        <v>467</v>
      </c>
      <c r="D415" s="112"/>
      <c r="E415" s="115"/>
      <c r="F415" s="295" t="s">
        <v>1397</v>
      </c>
      <c r="G415" s="115"/>
    </row>
    <row r="416" spans="1:7" ht="16.5">
      <c r="A416" s="112"/>
      <c r="B416" s="112"/>
      <c r="C416" s="224" t="s">
        <v>468</v>
      </c>
      <c r="D416" s="112"/>
      <c r="E416" s="115"/>
      <c r="F416" s="295" t="s">
        <v>1397</v>
      </c>
      <c r="G416" s="115"/>
    </row>
    <row r="417" spans="1:7" ht="16.5">
      <c r="A417" s="112"/>
      <c r="B417" s="112"/>
      <c r="C417" s="224" t="s">
        <v>469</v>
      </c>
      <c r="D417" s="112"/>
      <c r="E417" s="115"/>
      <c r="F417" s="295" t="s">
        <v>1397</v>
      </c>
      <c r="G417" s="115"/>
    </row>
    <row r="418" spans="1:7" ht="16.5">
      <c r="A418" s="112"/>
      <c r="B418" s="112"/>
      <c r="C418" s="245" t="s">
        <v>470</v>
      </c>
      <c r="D418" s="112"/>
      <c r="E418" s="115"/>
      <c r="F418" s="295" t="s">
        <v>1397</v>
      </c>
      <c r="G418" s="115"/>
    </row>
    <row r="419" spans="1:7" ht="16.5">
      <c r="A419" s="112"/>
      <c r="B419" s="112"/>
      <c r="C419" s="224" t="s">
        <v>471</v>
      </c>
      <c r="D419" s="112"/>
      <c r="E419" s="115"/>
      <c r="F419" s="295" t="s">
        <v>1397</v>
      </c>
      <c r="G419" s="115"/>
    </row>
    <row r="420" spans="1:7" ht="16.5">
      <c r="A420" s="112"/>
      <c r="B420" s="112"/>
      <c r="C420" s="224" t="s">
        <v>472</v>
      </c>
      <c r="D420" s="112"/>
      <c r="E420" s="115"/>
      <c r="F420" s="295" t="s">
        <v>1397</v>
      </c>
      <c r="G420" s="115"/>
    </row>
    <row r="421" spans="1:7" ht="16.5">
      <c r="A421" s="112"/>
      <c r="B421" s="112"/>
      <c r="C421" s="224" t="s">
        <v>473</v>
      </c>
      <c r="D421" s="112"/>
      <c r="E421" s="115"/>
      <c r="F421" s="295" t="s">
        <v>1397</v>
      </c>
      <c r="G421" s="115"/>
    </row>
    <row r="422" spans="1:7" ht="16.5">
      <c r="A422" s="112"/>
      <c r="B422" s="112"/>
      <c r="C422" s="224" t="s">
        <v>474</v>
      </c>
      <c r="D422" s="112"/>
      <c r="E422" s="115"/>
      <c r="F422" s="295" t="s">
        <v>1397</v>
      </c>
      <c r="G422" s="115"/>
    </row>
    <row r="423" spans="1:7" ht="16.5">
      <c r="A423" s="112"/>
      <c r="B423" s="112"/>
      <c r="C423" s="224" t="s">
        <v>475</v>
      </c>
      <c r="D423" s="112"/>
      <c r="E423" s="115"/>
      <c r="F423" s="295" t="s">
        <v>1397</v>
      </c>
      <c r="G423" s="115"/>
    </row>
    <row r="424" spans="1:7" ht="16.5">
      <c r="A424" s="112"/>
      <c r="B424" s="112"/>
      <c r="C424" s="224" t="s">
        <v>476</v>
      </c>
      <c r="D424" s="112"/>
      <c r="E424" s="115"/>
      <c r="F424" s="295" t="s">
        <v>1397</v>
      </c>
      <c r="G424" s="115"/>
    </row>
    <row r="425" spans="1:7" ht="16.5">
      <c r="A425" s="112"/>
      <c r="B425" s="112"/>
      <c r="C425" s="224" t="s">
        <v>477</v>
      </c>
      <c r="D425" s="112"/>
      <c r="E425" s="115"/>
      <c r="F425" s="295" t="s">
        <v>1397</v>
      </c>
      <c r="G425" s="115"/>
    </row>
    <row r="426" spans="1:7" ht="16.5">
      <c r="A426" s="112"/>
      <c r="B426" s="112"/>
      <c r="C426" s="224" t="s">
        <v>478</v>
      </c>
      <c r="D426" s="112"/>
      <c r="E426" s="115"/>
      <c r="F426" s="295" t="s">
        <v>1397</v>
      </c>
      <c r="G426" s="115"/>
    </row>
    <row r="427" spans="1:7" ht="16.5">
      <c r="A427" s="112"/>
      <c r="B427" s="112"/>
      <c r="C427" s="224" t="s">
        <v>479</v>
      </c>
      <c r="D427" s="112"/>
      <c r="E427" s="115"/>
      <c r="F427" s="295" t="s">
        <v>1397</v>
      </c>
      <c r="G427" s="115"/>
    </row>
    <row r="428" spans="1:7" ht="16.5">
      <c r="A428" s="112"/>
      <c r="B428" s="112"/>
      <c r="C428" s="224" t="s">
        <v>480</v>
      </c>
      <c r="D428" s="112"/>
      <c r="E428" s="115"/>
      <c r="F428" s="295" t="s">
        <v>1397</v>
      </c>
      <c r="G428" s="115"/>
    </row>
    <row r="429" spans="1:7" ht="16.5">
      <c r="A429" s="112"/>
      <c r="B429" s="112"/>
      <c r="C429" s="224" t="s">
        <v>481</v>
      </c>
      <c r="D429" s="112"/>
      <c r="E429" s="115"/>
      <c r="F429" s="295" t="s">
        <v>1397</v>
      </c>
      <c r="G429" s="115"/>
    </row>
    <row r="430" spans="1:7" ht="16.5">
      <c r="A430" s="112"/>
      <c r="B430" s="112"/>
      <c r="C430" s="112" t="s">
        <v>482</v>
      </c>
      <c r="D430" s="112"/>
      <c r="E430" s="115"/>
      <c r="F430" s="295" t="s">
        <v>1397</v>
      </c>
      <c r="G430" s="115"/>
    </row>
    <row r="431" spans="1:7" ht="16.5">
      <c r="A431" s="112"/>
      <c r="B431" s="112"/>
      <c r="C431" s="224" t="s">
        <v>483</v>
      </c>
      <c r="D431" s="112"/>
      <c r="E431" s="115"/>
      <c r="F431" s="295" t="s">
        <v>1397</v>
      </c>
      <c r="G431" s="115"/>
    </row>
    <row r="432" spans="1:7" ht="16.5">
      <c r="A432" s="112"/>
      <c r="B432" s="112"/>
      <c r="C432" s="112" t="s">
        <v>484</v>
      </c>
      <c r="D432" s="112"/>
      <c r="E432" s="115"/>
      <c r="F432" s="295" t="s">
        <v>1397</v>
      </c>
      <c r="G432" s="115"/>
    </row>
    <row r="433" spans="1:7" ht="16.5">
      <c r="A433" s="112"/>
      <c r="B433" s="112"/>
      <c r="C433" s="245" t="s">
        <v>485</v>
      </c>
      <c r="D433" s="112"/>
      <c r="E433" s="115"/>
      <c r="F433" s="295" t="s">
        <v>1397</v>
      </c>
      <c r="G433" s="115"/>
    </row>
    <row r="434" spans="1:7" ht="16.5">
      <c r="A434" s="112"/>
      <c r="B434" s="112"/>
      <c r="C434" s="224" t="s">
        <v>486</v>
      </c>
      <c r="D434" s="112"/>
      <c r="E434" s="115"/>
      <c r="F434" s="295" t="s">
        <v>1397</v>
      </c>
      <c r="G434" s="115"/>
    </row>
    <row r="435" spans="1:7" ht="16.5">
      <c r="A435" s="112"/>
      <c r="B435" s="112"/>
      <c r="C435" s="112" t="s">
        <v>33</v>
      </c>
      <c r="D435" s="112"/>
      <c r="E435" s="115"/>
      <c r="F435" s="295" t="s">
        <v>1397</v>
      </c>
      <c r="G435" s="115"/>
    </row>
    <row r="436" spans="1:7" ht="16.5">
      <c r="A436" s="112"/>
      <c r="B436" s="112"/>
      <c r="C436" s="224" t="s">
        <v>487</v>
      </c>
      <c r="D436" s="112"/>
      <c r="E436" s="115"/>
      <c r="F436" s="295" t="s">
        <v>1397</v>
      </c>
      <c r="G436" s="115"/>
    </row>
    <row r="437" spans="1:7" ht="16.5">
      <c r="A437" s="112"/>
      <c r="B437" s="112"/>
      <c r="C437" s="224" t="s">
        <v>488</v>
      </c>
      <c r="D437" s="112"/>
      <c r="E437" s="115"/>
      <c r="F437" s="295" t="s">
        <v>1397</v>
      </c>
      <c r="G437" s="115"/>
    </row>
    <row r="438" spans="1:7">
      <c r="A438" s="256" t="s">
        <v>1617</v>
      </c>
      <c r="B438" s="223" t="s">
        <v>489</v>
      </c>
      <c r="C438" s="223" t="s">
        <v>490</v>
      </c>
      <c r="D438" s="256">
        <v>2</v>
      </c>
      <c r="E438" s="221"/>
      <c r="F438" s="294">
        <v>0</v>
      </c>
      <c r="G438" s="271">
        <f>D438*F438</f>
        <v>0</v>
      </c>
    </row>
    <row r="439" spans="1:7" ht="16.5">
      <c r="A439" s="112"/>
      <c r="B439" s="115"/>
      <c r="C439" s="112" t="s">
        <v>491</v>
      </c>
      <c r="D439" s="116"/>
      <c r="E439" s="115"/>
      <c r="F439" s="295" t="s">
        <v>1397</v>
      </c>
      <c r="G439" s="115"/>
    </row>
    <row r="440" spans="1:7" ht="16.5">
      <c r="A440" s="112"/>
      <c r="B440" s="115"/>
      <c r="C440" s="112" t="s">
        <v>77</v>
      </c>
      <c r="D440" s="116"/>
      <c r="E440" s="115"/>
      <c r="F440" s="295" t="s">
        <v>1397</v>
      </c>
      <c r="G440" s="115"/>
    </row>
    <row r="441" spans="1:7" ht="16.5">
      <c r="A441" s="112"/>
      <c r="B441" s="115"/>
      <c r="C441" s="224" t="s">
        <v>492</v>
      </c>
      <c r="D441" s="116"/>
      <c r="E441" s="115"/>
      <c r="F441" s="295" t="s">
        <v>1397</v>
      </c>
      <c r="G441" s="115"/>
    </row>
    <row r="442" spans="1:7" ht="16.5">
      <c r="A442" s="112"/>
      <c r="B442" s="115"/>
      <c r="C442" s="224" t="s">
        <v>493</v>
      </c>
      <c r="D442" s="116"/>
      <c r="E442" s="115"/>
      <c r="F442" s="295" t="s">
        <v>1397</v>
      </c>
      <c r="G442" s="115"/>
    </row>
    <row r="443" spans="1:7" ht="15.75" customHeight="1">
      <c r="A443" s="112"/>
      <c r="B443" s="115"/>
      <c r="C443" s="224" t="s">
        <v>494</v>
      </c>
      <c r="D443" s="116"/>
      <c r="E443" s="115"/>
      <c r="F443" s="295" t="s">
        <v>1397</v>
      </c>
      <c r="G443" s="115"/>
    </row>
    <row r="444" spans="1:7" ht="16.5">
      <c r="A444" s="112"/>
      <c r="B444" s="115"/>
      <c r="C444" s="224" t="s">
        <v>495</v>
      </c>
      <c r="D444" s="116"/>
      <c r="E444" s="115"/>
      <c r="F444" s="295" t="s">
        <v>1397</v>
      </c>
      <c r="G444" s="115"/>
    </row>
    <row r="445" spans="1:7" ht="16.5">
      <c r="A445" s="112"/>
      <c r="B445" s="115"/>
      <c r="C445" s="224" t="s">
        <v>496</v>
      </c>
      <c r="D445" s="116"/>
      <c r="E445" s="115"/>
      <c r="F445" s="295" t="s">
        <v>1397</v>
      </c>
      <c r="G445" s="115"/>
    </row>
    <row r="446" spans="1:7" ht="16.5">
      <c r="A446" s="112"/>
      <c r="B446" s="115"/>
      <c r="C446" s="224" t="s">
        <v>497</v>
      </c>
      <c r="D446" s="116"/>
      <c r="E446" s="115"/>
      <c r="F446" s="295" t="s">
        <v>1397</v>
      </c>
      <c r="G446" s="115"/>
    </row>
    <row r="447" spans="1:7" ht="16.5">
      <c r="A447" s="112"/>
      <c r="B447" s="115"/>
      <c r="C447" s="224" t="s">
        <v>498</v>
      </c>
      <c r="D447" s="116"/>
      <c r="E447" s="115"/>
      <c r="F447" s="295" t="s">
        <v>1397</v>
      </c>
      <c r="G447" s="115"/>
    </row>
    <row r="448" spans="1:7" ht="16.5">
      <c r="A448" s="112"/>
      <c r="B448" s="115"/>
      <c r="C448" s="224" t="s">
        <v>499</v>
      </c>
      <c r="D448" s="116"/>
      <c r="E448" s="115"/>
      <c r="F448" s="295" t="s">
        <v>1397</v>
      </c>
      <c r="G448" s="115"/>
    </row>
    <row r="449" spans="1:7" ht="16.5">
      <c r="A449" s="112"/>
      <c r="B449" s="115"/>
      <c r="C449" s="224" t="s">
        <v>500</v>
      </c>
      <c r="D449" s="116"/>
      <c r="E449" s="115"/>
      <c r="F449" s="295" t="s">
        <v>1397</v>
      </c>
      <c r="G449" s="115"/>
    </row>
    <row r="450" spans="1:7" ht="16.5">
      <c r="A450" s="112"/>
      <c r="B450" s="115"/>
      <c r="C450" s="224" t="s">
        <v>501</v>
      </c>
      <c r="D450" s="116"/>
      <c r="E450" s="115"/>
      <c r="F450" s="295" t="s">
        <v>1397</v>
      </c>
      <c r="G450" s="115"/>
    </row>
    <row r="451" spans="1:7" ht="16.5">
      <c r="A451" s="112"/>
      <c r="B451" s="115"/>
      <c r="C451" s="224" t="s">
        <v>502</v>
      </c>
      <c r="D451" s="116"/>
      <c r="E451" s="115"/>
      <c r="F451" s="295" t="s">
        <v>1397</v>
      </c>
      <c r="G451" s="115"/>
    </row>
    <row r="452" spans="1:7" ht="16.5">
      <c r="A452" s="112"/>
      <c r="B452" s="115"/>
      <c r="C452" s="224" t="s">
        <v>503</v>
      </c>
      <c r="D452" s="116"/>
      <c r="E452" s="115"/>
      <c r="F452" s="295" t="s">
        <v>1397</v>
      </c>
      <c r="G452" s="115"/>
    </row>
    <row r="453" spans="1:7" ht="16.5">
      <c r="A453" s="112"/>
      <c r="B453" s="115"/>
      <c r="C453" s="224" t="s">
        <v>504</v>
      </c>
      <c r="D453" s="116"/>
      <c r="E453" s="115"/>
      <c r="F453" s="295" t="s">
        <v>1397</v>
      </c>
      <c r="G453" s="115"/>
    </row>
    <row r="454" spans="1:7" ht="16.5">
      <c r="A454" s="112"/>
      <c r="B454" s="115"/>
      <c r="C454" s="224" t="s">
        <v>505</v>
      </c>
      <c r="D454" s="116"/>
      <c r="E454" s="115"/>
      <c r="F454" s="295" t="s">
        <v>1397</v>
      </c>
      <c r="G454" s="115"/>
    </row>
    <row r="455" spans="1:7" ht="16.5">
      <c r="A455" s="112"/>
      <c r="B455" s="115"/>
      <c r="C455" s="224" t="s">
        <v>506</v>
      </c>
      <c r="D455" s="116"/>
      <c r="E455" s="115"/>
      <c r="F455" s="295" t="s">
        <v>1397</v>
      </c>
      <c r="G455" s="115"/>
    </row>
    <row r="456" spans="1:7" ht="16.5">
      <c r="A456" s="112"/>
      <c r="B456" s="115"/>
      <c r="C456" s="224" t="s">
        <v>507</v>
      </c>
      <c r="D456" s="116"/>
      <c r="E456" s="115"/>
      <c r="F456" s="295" t="s">
        <v>1397</v>
      </c>
      <c r="G456" s="115"/>
    </row>
    <row r="457" spans="1:7" ht="16.5">
      <c r="A457" s="112"/>
      <c r="B457" s="115"/>
      <c r="C457" s="224" t="s">
        <v>508</v>
      </c>
      <c r="D457" s="116"/>
      <c r="E457" s="115"/>
      <c r="F457" s="295" t="s">
        <v>1397</v>
      </c>
      <c r="G457" s="115"/>
    </row>
    <row r="458" spans="1:7" ht="16.5">
      <c r="A458" s="112"/>
      <c r="B458" s="115"/>
      <c r="C458" s="224" t="s">
        <v>509</v>
      </c>
      <c r="D458" s="116"/>
      <c r="E458" s="115"/>
      <c r="F458" s="295" t="s">
        <v>1397</v>
      </c>
      <c r="G458" s="115"/>
    </row>
    <row r="459" spans="1:7" ht="16.5">
      <c r="A459" s="112"/>
      <c r="B459" s="115"/>
      <c r="C459" s="224" t="s">
        <v>510</v>
      </c>
      <c r="D459" s="116"/>
      <c r="E459" s="115"/>
      <c r="F459" s="295" t="s">
        <v>1397</v>
      </c>
      <c r="G459" s="115"/>
    </row>
    <row r="460" spans="1:7" ht="16.5">
      <c r="A460" s="112"/>
      <c r="B460" s="115"/>
      <c r="C460" s="224" t="s">
        <v>511</v>
      </c>
      <c r="D460" s="116"/>
      <c r="E460" s="115"/>
      <c r="F460" s="295" t="s">
        <v>1397</v>
      </c>
      <c r="G460" s="115"/>
    </row>
    <row r="461" spans="1:7" ht="16.5">
      <c r="A461" s="112"/>
      <c r="B461" s="115"/>
      <c r="C461" s="224" t="s">
        <v>512</v>
      </c>
      <c r="D461" s="116"/>
      <c r="E461" s="115"/>
      <c r="F461" s="295" t="s">
        <v>1397</v>
      </c>
      <c r="G461" s="115"/>
    </row>
    <row r="462" spans="1:7" ht="16.5">
      <c r="A462" s="112"/>
      <c r="B462" s="115"/>
      <c r="C462" s="224" t="s">
        <v>513</v>
      </c>
      <c r="D462" s="116"/>
      <c r="E462" s="115"/>
      <c r="F462" s="295" t="s">
        <v>1397</v>
      </c>
      <c r="G462" s="115"/>
    </row>
    <row r="463" spans="1:7" ht="16.5">
      <c r="A463" s="112"/>
      <c r="B463" s="115"/>
      <c r="C463" s="224" t="s">
        <v>514</v>
      </c>
      <c r="D463" s="116"/>
      <c r="E463" s="115"/>
      <c r="F463" s="295" t="s">
        <v>1397</v>
      </c>
      <c r="G463" s="115"/>
    </row>
    <row r="464" spans="1:7" ht="16.5">
      <c r="A464" s="112"/>
      <c r="B464" s="115"/>
      <c r="C464" s="224" t="s">
        <v>515</v>
      </c>
      <c r="D464" s="116"/>
      <c r="E464" s="115"/>
      <c r="F464" s="295" t="s">
        <v>1397</v>
      </c>
      <c r="G464" s="115"/>
    </row>
    <row r="465" spans="1:7" ht="16.5">
      <c r="A465" s="112"/>
      <c r="B465" s="115"/>
      <c r="C465" s="224" t="s">
        <v>516</v>
      </c>
      <c r="D465" s="116"/>
      <c r="E465" s="115"/>
      <c r="F465" s="295" t="s">
        <v>1397</v>
      </c>
      <c r="G465" s="115"/>
    </row>
    <row r="466" spans="1:7" ht="16.5">
      <c r="A466" s="112"/>
      <c r="B466" s="115"/>
      <c r="C466" s="224" t="s">
        <v>517</v>
      </c>
      <c r="D466" s="116"/>
      <c r="E466" s="115"/>
      <c r="F466" s="295" t="s">
        <v>1397</v>
      </c>
      <c r="G466" s="115"/>
    </row>
    <row r="467" spans="1:7" ht="16.5">
      <c r="A467" s="112"/>
      <c r="B467" s="115"/>
      <c r="C467" s="224" t="s">
        <v>518</v>
      </c>
      <c r="D467" s="116"/>
      <c r="E467" s="115"/>
      <c r="F467" s="295" t="s">
        <v>1397</v>
      </c>
      <c r="G467" s="115"/>
    </row>
    <row r="468" spans="1:7" ht="16.5">
      <c r="A468" s="112"/>
      <c r="B468" s="115"/>
      <c r="C468" s="224" t="s">
        <v>519</v>
      </c>
      <c r="D468" s="116"/>
      <c r="E468" s="115"/>
      <c r="F468" s="295" t="s">
        <v>1397</v>
      </c>
      <c r="G468" s="115"/>
    </row>
    <row r="469" spans="1:7" ht="16.5">
      <c r="A469" s="112"/>
      <c r="B469" s="115"/>
      <c r="C469" s="224" t="s">
        <v>520</v>
      </c>
      <c r="D469" s="116"/>
      <c r="E469" s="115"/>
      <c r="F469" s="295" t="s">
        <v>1397</v>
      </c>
      <c r="G469" s="115"/>
    </row>
    <row r="470" spans="1:7" ht="16.5">
      <c r="A470" s="112"/>
      <c r="B470" s="115"/>
      <c r="C470" s="224" t="s">
        <v>521</v>
      </c>
      <c r="D470" s="116"/>
      <c r="E470" s="115"/>
      <c r="F470" s="295" t="s">
        <v>1397</v>
      </c>
      <c r="G470" s="115"/>
    </row>
    <row r="471" spans="1:7" ht="16.5">
      <c r="A471" s="112"/>
      <c r="B471" s="115"/>
      <c r="C471" s="224" t="s">
        <v>522</v>
      </c>
      <c r="D471" s="116"/>
      <c r="E471" s="115"/>
      <c r="F471" s="295" t="s">
        <v>1397</v>
      </c>
      <c r="G471" s="115"/>
    </row>
    <row r="472" spans="1:7" ht="16.5">
      <c r="A472" s="112"/>
      <c r="B472" s="115"/>
      <c r="C472" s="224" t="s">
        <v>523</v>
      </c>
      <c r="D472" s="116"/>
      <c r="E472" s="115"/>
      <c r="F472" s="295" t="s">
        <v>1397</v>
      </c>
      <c r="G472" s="115"/>
    </row>
    <row r="473" spans="1:7" ht="16.5">
      <c r="A473" s="112"/>
      <c r="B473" s="115"/>
      <c r="C473" s="224" t="s">
        <v>524</v>
      </c>
      <c r="D473" s="116"/>
      <c r="E473" s="115"/>
      <c r="F473" s="295" t="s">
        <v>1397</v>
      </c>
      <c r="G473" s="115"/>
    </row>
    <row r="474" spans="1:7" ht="16.5">
      <c r="A474" s="112"/>
      <c r="B474" s="115"/>
      <c r="C474" s="112" t="s">
        <v>525</v>
      </c>
      <c r="D474" s="116"/>
      <c r="E474" s="115"/>
      <c r="F474" s="295" t="s">
        <v>1397</v>
      </c>
      <c r="G474" s="115"/>
    </row>
    <row r="475" spans="1:7" ht="16.5">
      <c r="A475" s="112"/>
      <c r="B475" s="115"/>
      <c r="C475" s="112" t="s">
        <v>526</v>
      </c>
      <c r="D475" s="116"/>
      <c r="E475" s="115"/>
      <c r="F475" s="295" t="s">
        <v>1397</v>
      </c>
      <c r="G475" s="115"/>
    </row>
    <row r="476" spans="1:7" ht="16.5">
      <c r="A476" s="112"/>
      <c r="B476" s="115"/>
      <c r="C476" s="224" t="s">
        <v>527</v>
      </c>
      <c r="D476" s="116"/>
      <c r="E476" s="115"/>
      <c r="F476" s="295" t="s">
        <v>1397</v>
      </c>
      <c r="G476" s="115"/>
    </row>
    <row r="477" spans="1:7" ht="16.5">
      <c r="A477" s="112"/>
      <c r="B477" s="115"/>
      <c r="C477" s="224" t="s">
        <v>528</v>
      </c>
      <c r="D477" s="116"/>
      <c r="E477" s="115"/>
      <c r="F477" s="295" t="s">
        <v>1397</v>
      </c>
      <c r="G477" s="115"/>
    </row>
    <row r="478" spans="1:7">
      <c r="A478" s="256" t="s">
        <v>1618</v>
      </c>
      <c r="B478" s="223" t="s">
        <v>529</v>
      </c>
      <c r="C478" s="230" t="s">
        <v>530</v>
      </c>
      <c r="D478" s="256">
        <v>1</v>
      </c>
      <c r="E478" s="221"/>
      <c r="F478" s="294">
        <v>0</v>
      </c>
      <c r="G478" s="271">
        <f>+F478*D478</f>
        <v>0</v>
      </c>
    </row>
    <row r="479" spans="1:7" ht="16.5">
      <c r="A479" s="112"/>
      <c r="B479" s="115"/>
      <c r="C479" s="224" t="s">
        <v>438</v>
      </c>
      <c r="D479" s="116"/>
      <c r="E479" s="115"/>
      <c r="F479" s="295" t="s">
        <v>1397</v>
      </c>
      <c r="G479" s="115"/>
    </row>
    <row r="480" spans="1:7" ht="16.5">
      <c r="A480" s="112"/>
      <c r="B480" s="115"/>
      <c r="C480" s="224" t="s">
        <v>531</v>
      </c>
      <c r="D480" s="116"/>
      <c r="E480" s="115"/>
      <c r="F480" s="295" t="s">
        <v>1397</v>
      </c>
      <c r="G480" s="115"/>
    </row>
    <row r="481" spans="1:7" ht="16.5">
      <c r="A481" s="112"/>
      <c r="B481" s="115"/>
      <c r="C481" s="224" t="s">
        <v>532</v>
      </c>
      <c r="D481" s="116"/>
      <c r="E481" s="115"/>
      <c r="F481" s="295" t="s">
        <v>1397</v>
      </c>
      <c r="G481" s="115"/>
    </row>
    <row r="482" spans="1:7" ht="16.5">
      <c r="A482" s="112"/>
      <c r="B482" s="115"/>
      <c r="C482" s="224" t="s">
        <v>533</v>
      </c>
      <c r="D482" s="116"/>
      <c r="E482" s="115"/>
      <c r="F482" s="295" t="s">
        <v>1397</v>
      </c>
      <c r="G482" s="115"/>
    </row>
    <row r="483" spans="1:7" ht="16.5">
      <c r="A483" s="112"/>
      <c r="B483" s="115"/>
      <c r="C483" s="224" t="s">
        <v>534</v>
      </c>
      <c r="D483" s="116"/>
      <c r="E483" s="115"/>
      <c r="F483" s="295" t="s">
        <v>1397</v>
      </c>
      <c r="G483" s="115"/>
    </row>
    <row r="484" spans="1:7" ht="16.5">
      <c r="A484" s="112"/>
      <c r="B484" s="115"/>
      <c r="C484" s="224" t="s">
        <v>535</v>
      </c>
      <c r="D484" s="116"/>
      <c r="E484" s="115"/>
      <c r="F484" s="295" t="s">
        <v>1397</v>
      </c>
      <c r="G484" s="115"/>
    </row>
    <row r="485" spans="1:7">
      <c r="A485" s="256" t="s">
        <v>1619</v>
      </c>
      <c r="B485" s="223" t="s">
        <v>536</v>
      </c>
      <c r="C485" s="223" t="s">
        <v>537</v>
      </c>
      <c r="D485" s="259">
        <v>5</v>
      </c>
      <c r="E485" s="221"/>
      <c r="F485" s="294">
        <v>0</v>
      </c>
      <c r="G485" s="271">
        <f>D485*F485</f>
        <v>0</v>
      </c>
    </row>
    <row r="486" spans="1:7" ht="16.5">
      <c r="A486" s="112"/>
      <c r="C486" s="112" t="s">
        <v>538</v>
      </c>
      <c r="E486" s="115"/>
      <c r="F486" s="295" t="s">
        <v>1397</v>
      </c>
      <c r="G486" s="115"/>
    </row>
    <row r="487" spans="1:7" ht="16.5">
      <c r="A487" s="112"/>
      <c r="C487" s="116" t="s">
        <v>201</v>
      </c>
      <c r="E487" s="115"/>
      <c r="F487" s="295" t="s">
        <v>1397</v>
      </c>
      <c r="G487" s="115"/>
    </row>
    <row r="488" spans="1:7" ht="16.5">
      <c r="A488" s="112"/>
      <c r="C488" s="246" t="s">
        <v>539</v>
      </c>
      <c r="E488" s="115"/>
      <c r="F488" s="295" t="s">
        <v>1397</v>
      </c>
      <c r="G488" s="115"/>
    </row>
    <row r="489" spans="1:7" ht="16.5">
      <c r="A489" s="112"/>
      <c r="C489" s="246" t="s">
        <v>540</v>
      </c>
      <c r="E489" s="115"/>
      <c r="F489" s="295" t="s">
        <v>1397</v>
      </c>
      <c r="G489" s="115"/>
    </row>
    <row r="490" spans="1:7" ht="16.5">
      <c r="A490" s="112"/>
      <c r="C490" s="240" t="s">
        <v>541</v>
      </c>
      <c r="E490" s="115"/>
      <c r="F490" s="295" t="s">
        <v>1397</v>
      </c>
      <c r="G490" s="115"/>
    </row>
    <row r="491" spans="1:7" ht="16.5">
      <c r="A491" s="112"/>
      <c r="C491" s="240" t="s">
        <v>542</v>
      </c>
      <c r="E491" s="115"/>
      <c r="F491" s="295" t="s">
        <v>1397</v>
      </c>
      <c r="G491" s="115"/>
    </row>
    <row r="492" spans="1:7">
      <c r="A492" s="256" t="s">
        <v>1620</v>
      </c>
      <c r="B492" s="223" t="s">
        <v>543</v>
      </c>
      <c r="C492" s="223" t="s">
        <v>544</v>
      </c>
      <c r="D492" s="256">
        <v>13</v>
      </c>
      <c r="E492" s="221"/>
      <c r="F492" s="294">
        <v>0</v>
      </c>
      <c r="G492" s="271">
        <f>D492*F492</f>
        <v>0</v>
      </c>
    </row>
    <row r="493" spans="1:7" ht="16.5">
      <c r="A493" s="112"/>
      <c r="B493" s="115"/>
      <c r="C493" s="112" t="s">
        <v>545</v>
      </c>
      <c r="D493" s="116"/>
      <c r="E493" s="115"/>
      <c r="F493" s="295" t="s">
        <v>1397</v>
      </c>
      <c r="G493" s="115"/>
    </row>
    <row r="494" spans="1:7" ht="16.5">
      <c r="A494" s="112"/>
      <c r="B494" s="115"/>
      <c r="C494" s="112" t="s">
        <v>77</v>
      </c>
      <c r="D494" s="112"/>
      <c r="E494" s="115"/>
      <c r="F494" s="295" t="s">
        <v>1397</v>
      </c>
      <c r="G494" s="115"/>
    </row>
    <row r="495" spans="1:7" ht="16.5">
      <c r="A495" s="112"/>
      <c r="B495" s="115"/>
      <c r="C495" s="112" t="s">
        <v>546</v>
      </c>
      <c r="D495" s="112"/>
      <c r="E495" s="115"/>
      <c r="F495" s="316" t="s">
        <v>1397</v>
      </c>
      <c r="G495" s="115"/>
    </row>
    <row r="496" spans="1:7" ht="16.5">
      <c r="A496" s="112"/>
      <c r="B496" s="115"/>
      <c r="C496" s="247" t="s">
        <v>547</v>
      </c>
      <c r="D496" s="112"/>
      <c r="E496" s="115"/>
      <c r="F496" s="295" t="s">
        <v>1397</v>
      </c>
      <c r="G496" s="115"/>
    </row>
    <row r="497" spans="1:7" ht="16.5">
      <c r="A497" s="112"/>
      <c r="B497" s="115"/>
      <c r="C497" s="248" t="s">
        <v>548</v>
      </c>
      <c r="D497" s="112"/>
      <c r="E497" s="115"/>
      <c r="F497" s="295" t="s">
        <v>1397</v>
      </c>
      <c r="G497" s="115"/>
    </row>
    <row r="498" spans="1:7" ht="16.5">
      <c r="A498" s="112"/>
      <c r="B498" s="115"/>
      <c r="C498" s="248" t="s">
        <v>549</v>
      </c>
      <c r="D498" s="112"/>
      <c r="E498" s="115"/>
      <c r="F498" s="295" t="s">
        <v>1397</v>
      </c>
      <c r="G498" s="115"/>
    </row>
    <row r="499" spans="1:7" ht="16.5">
      <c r="A499" s="112"/>
      <c r="B499" s="115"/>
      <c r="C499" s="247" t="s">
        <v>550</v>
      </c>
      <c r="D499" s="112"/>
      <c r="E499" s="115"/>
      <c r="F499" s="295" t="s">
        <v>1397</v>
      </c>
      <c r="G499" s="115"/>
    </row>
    <row r="500" spans="1:7" ht="16.5">
      <c r="A500" s="112"/>
      <c r="B500" s="115"/>
      <c r="C500" s="247" t="s">
        <v>551</v>
      </c>
      <c r="D500" s="112"/>
      <c r="E500" s="115"/>
      <c r="F500" s="295" t="s">
        <v>1397</v>
      </c>
      <c r="G500" s="115"/>
    </row>
    <row r="501" spans="1:7" ht="16.5">
      <c r="A501" s="112"/>
      <c r="B501" s="115"/>
      <c r="C501" s="247" t="s">
        <v>552</v>
      </c>
      <c r="D501" s="112"/>
      <c r="E501" s="115"/>
      <c r="F501" s="295" t="s">
        <v>1397</v>
      </c>
      <c r="G501" s="115"/>
    </row>
    <row r="502" spans="1:7" ht="16.5">
      <c r="A502" s="112"/>
      <c r="B502" s="115"/>
      <c r="C502" s="249" t="s">
        <v>553</v>
      </c>
      <c r="D502" s="112"/>
      <c r="E502" s="115"/>
      <c r="F502" s="295" t="s">
        <v>1397</v>
      </c>
      <c r="G502" s="115"/>
    </row>
    <row r="503" spans="1:7" ht="16.5">
      <c r="A503" s="112"/>
      <c r="B503" s="115"/>
      <c r="C503" s="224" t="s">
        <v>554</v>
      </c>
      <c r="D503" s="112"/>
      <c r="E503" s="115"/>
      <c r="F503" s="295" t="s">
        <v>1397</v>
      </c>
      <c r="G503" s="115"/>
    </row>
    <row r="504" spans="1:7" ht="16.5">
      <c r="A504" s="112"/>
      <c r="B504" s="115"/>
      <c r="C504" s="112" t="s">
        <v>555</v>
      </c>
      <c r="D504" s="112"/>
      <c r="E504" s="115"/>
      <c r="F504" s="295" t="s">
        <v>1397</v>
      </c>
      <c r="G504" s="115"/>
    </row>
    <row r="505" spans="1:7">
      <c r="A505" s="256" t="s">
        <v>1621</v>
      </c>
      <c r="B505" s="223" t="s">
        <v>556</v>
      </c>
      <c r="C505" s="223" t="s">
        <v>557</v>
      </c>
      <c r="D505" s="259">
        <v>8</v>
      </c>
      <c r="E505" s="221"/>
      <c r="F505" s="294">
        <v>0</v>
      </c>
      <c r="G505" s="271">
        <f>D505*F505</f>
        <v>0</v>
      </c>
    </row>
    <row r="506" spans="1:7" ht="16.5">
      <c r="A506" s="112"/>
      <c r="B506" s="115"/>
      <c r="C506" s="112" t="s">
        <v>558</v>
      </c>
      <c r="D506" s="116"/>
      <c r="E506" s="115"/>
      <c r="F506" s="295" t="s">
        <v>1397</v>
      </c>
      <c r="G506" s="115"/>
    </row>
    <row r="507" spans="1:7" ht="16.5">
      <c r="A507" s="112"/>
      <c r="B507" s="115"/>
      <c r="C507" s="112" t="s">
        <v>77</v>
      </c>
      <c r="D507" s="116"/>
      <c r="E507" s="115"/>
      <c r="F507" s="295" t="s">
        <v>1397</v>
      </c>
      <c r="G507" s="115"/>
    </row>
    <row r="508" spans="1:7" ht="16.5">
      <c r="A508" s="112"/>
      <c r="B508" s="115"/>
      <c r="C508" s="112" t="s">
        <v>559</v>
      </c>
      <c r="D508" s="116"/>
      <c r="E508" s="115"/>
      <c r="F508" s="295" t="s">
        <v>1397</v>
      </c>
      <c r="G508" s="115"/>
    </row>
    <row r="509" spans="1:7" ht="16.5">
      <c r="A509" s="112"/>
      <c r="B509" s="115"/>
      <c r="C509" s="224" t="s">
        <v>560</v>
      </c>
      <c r="D509" s="116"/>
      <c r="E509" s="115"/>
      <c r="F509" s="295" t="s">
        <v>1397</v>
      </c>
      <c r="G509" s="115"/>
    </row>
    <row r="510" spans="1:7" ht="16.5">
      <c r="A510" s="112"/>
      <c r="B510" s="115"/>
      <c r="C510" s="112" t="s">
        <v>561</v>
      </c>
      <c r="D510" s="116"/>
      <c r="E510" s="115"/>
      <c r="F510" s="295" t="s">
        <v>1397</v>
      </c>
      <c r="G510" s="115"/>
    </row>
    <row r="511" spans="1:7" ht="16.5">
      <c r="A511" s="112"/>
      <c r="B511" s="115"/>
      <c r="C511" s="224" t="s">
        <v>562</v>
      </c>
      <c r="D511" s="116"/>
      <c r="E511" s="115"/>
      <c r="F511" s="295" t="s">
        <v>1397</v>
      </c>
      <c r="G511" s="115"/>
    </row>
    <row r="512" spans="1:7" ht="16.5">
      <c r="A512" s="112"/>
      <c r="B512" s="115"/>
      <c r="C512" s="224" t="s">
        <v>563</v>
      </c>
      <c r="D512" s="116"/>
      <c r="E512" s="115"/>
      <c r="F512" s="295" t="s">
        <v>1397</v>
      </c>
      <c r="G512" s="115"/>
    </row>
    <row r="513" spans="1:7" ht="16.5">
      <c r="A513" s="112"/>
      <c r="B513" s="115"/>
      <c r="C513" s="224" t="s">
        <v>564</v>
      </c>
      <c r="D513" s="116"/>
      <c r="E513" s="115"/>
      <c r="F513" s="295" t="s">
        <v>1397</v>
      </c>
      <c r="G513" s="115"/>
    </row>
    <row r="514" spans="1:7" ht="16.5">
      <c r="A514" s="112"/>
      <c r="B514" s="115"/>
      <c r="C514" s="224" t="s">
        <v>565</v>
      </c>
      <c r="D514" s="116"/>
      <c r="E514" s="115"/>
      <c r="F514" s="295" t="s">
        <v>1397</v>
      </c>
      <c r="G514" s="115"/>
    </row>
    <row r="515" spans="1:7" ht="16.5">
      <c r="A515" s="112"/>
      <c r="B515" s="115"/>
      <c r="C515" s="224" t="s">
        <v>566</v>
      </c>
      <c r="D515" s="116"/>
      <c r="E515" s="115"/>
      <c r="F515" s="295" t="s">
        <v>1397</v>
      </c>
      <c r="G515" s="115"/>
    </row>
    <row r="516" spans="1:7" ht="16.5">
      <c r="A516" s="112"/>
      <c r="B516" s="115"/>
      <c r="C516" s="112" t="s">
        <v>567</v>
      </c>
      <c r="D516" s="116"/>
      <c r="E516" s="115"/>
      <c r="F516" s="295" t="s">
        <v>1397</v>
      </c>
      <c r="G516" s="115"/>
    </row>
    <row r="517" spans="1:7">
      <c r="A517" s="256" t="s">
        <v>1622</v>
      </c>
      <c r="B517" s="223" t="s">
        <v>568</v>
      </c>
      <c r="C517" s="223" t="s">
        <v>569</v>
      </c>
      <c r="D517" s="256">
        <v>1</v>
      </c>
      <c r="E517" s="221"/>
      <c r="F517" s="294">
        <v>0</v>
      </c>
      <c r="G517" s="271">
        <f>D517*F517</f>
        <v>0</v>
      </c>
    </row>
    <row r="518" spans="1:7" ht="16.5">
      <c r="A518" s="112"/>
      <c r="B518" s="115"/>
      <c r="C518" s="112" t="s">
        <v>570</v>
      </c>
      <c r="D518" s="116"/>
      <c r="E518" s="115"/>
      <c r="F518" s="295" t="s">
        <v>1397</v>
      </c>
      <c r="G518" s="115"/>
    </row>
    <row r="519" spans="1:7" ht="16.5">
      <c r="A519" s="112"/>
      <c r="B519" s="115"/>
      <c r="C519" s="234" t="s">
        <v>77</v>
      </c>
      <c r="D519" s="116"/>
      <c r="E519" s="115"/>
      <c r="F519" s="295" t="s">
        <v>1397</v>
      </c>
      <c r="G519" s="115"/>
    </row>
    <row r="520" spans="1:7" ht="16.5">
      <c r="A520" s="112"/>
      <c r="B520" s="115"/>
      <c r="C520" s="235" t="s">
        <v>571</v>
      </c>
      <c r="D520" s="116"/>
      <c r="E520" s="115"/>
      <c r="F520" s="295" t="s">
        <v>1397</v>
      </c>
      <c r="G520" s="115"/>
    </row>
    <row r="521" spans="1:7" ht="16.5">
      <c r="A521" s="112"/>
      <c r="B521" s="115"/>
      <c r="C521" s="235" t="s">
        <v>572</v>
      </c>
      <c r="D521" s="116"/>
      <c r="E521" s="115"/>
      <c r="F521" s="295" t="s">
        <v>1397</v>
      </c>
      <c r="G521" s="115"/>
    </row>
    <row r="522" spans="1:7" ht="16.5">
      <c r="A522" s="112"/>
      <c r="B522" s="115"/>
      <c r="C522" s="235" t="s">
        <v>573</v>
      </c>
      <c r="D522" s="116"/>
      <c r="E522" s="115"/>
      <c r="F522" s="295" t="s">
        <v>1397</v>
      </c>
      <c r="G522" s="115"/>
    </row>
    <row r="523" spans="1:7" ht="16.5">
      <c r="A523" s="112"/>
      <c r="B523" s="115"/>
      <c r="C523" s="235" t="s">
        <v>574</v>
      </c>
      <c r="D523" s="116"/>
      <c r="E523" s="115"/>
      <c r="F523" s="295" t="s">
        <v>1397</v>
      </c>
      <c r="G523" s="115"/>
    </row>
    <row r="524" spans="1:7" ht="16.5">
      <c r="A524" s="112"/>
      <c r="B524" s="115"/>
      <c r="C524" s="235" t="s">
        <v>575</v>
      </c>
      <c r="D524" s="116"/>
      <c r="E524" s="115"/>
      <c r="F524" s="295" t="s">
        <v>1397</v>
      </c>
      <c r="G524" s="115"/>
    </row>
    <row r="525" spans="1:7" ht="16.5">
      <c r="A525" s="112"/>
      <c r="B525" s="115"/>
      <c r="C525" s="235" t="s">
        <v>576</v>
      </c>
      <c r="D525" s="116"/>
      <c r="E525" s="115"/>
      <c r="F525" s="295" t="s">
        <v>1397</v>
      </c>
      <c r="G525" s="115"/>
    </row>
    <row r="526" spans="1:7" ht="16.5">
      <c r="A526" s="112"/>
      <c r="B526" s="115"/>
      <c r="C526" s="235" t="s">
        <v>577</v>
      </c>
      <c r="D526" s="116"/>
      <c r="E526" s="115"/>
      <c r="F526" s="295" t="s">
        <v>1397</v>
      </c>
      <c r="G526" s="115"/>
    </row>
    <row r="527" spans="1:7" ht="16.5">
      <c r="A527" s="112"/>
      <c r="B527" s="115"/>
      <c r="C527" s="235" t="s">
        <v>578</v>
      </c>
      <c r="D527" s="116"/>
      <c r="E527" s="115"/>
      <c r="F527" s="295" t="s">
        <v>1397</v>
      </c>
      <c r="G527" s="115"/>
    </row>
    <row r="528" spans="1:7" ht="16.5">
      <c r="A528" s="112"/>
      <c r="B528" s="115"/>
      <c r="C528" s="235" t="s">
        <v>579</v>
      </c>
      <c r="D528" s="116"/>
      <c r="E528" s="115"/>
      <c r="F528" s="295" t="s">
        <v>1397</v>
      </c>
      <c r="G528" s="115"/>
    </row>
    <row r="529" spans="1:7" ht="16.5">
      <c r="A529" s="112"/>
      <c r="B529" s="115"/>
      <c r="C529" s="235" t="s">
        <v>580</v>
      </c>
      <c r="D529" s="116"/>
      <c r="E529" s="115"/>
      <c r="F529" s="295" t="s">
        <v>1397</v>
      </c>
      <c r="G529" s="115"/>
    </row>
    <row r="530" spans="1:7" ht="16.5">
      <c r="A530" s="112"/>
      <c r="B530" s="115"/>
      <c r="C530" s="235" t="s">
        <v>581</v>
      </c>
      <c r="D530" s="116"/>
      <c r="E530" s="115"/>
      <c r="F530" s="295" t="s">
        <v>1397</v>
      </c>
      <c r="G530" s="115"/>
    </row>
    <row r="531" spans="1:7" ht="16.5">
      <c r="A531" s="112"/>
      <c r="B531" s="115"/>
      <c r="C531" s="235" t="s">
        <v>582</v>
      </c>
      <c r="D531" s="116"/>
      <c r="E531" s="115"/>
      <c r="F531" s="295" t="s">
        <v>1397</v>
      </c>
      <c r="G531" s="115"/>
    </row>
    <row r="532" spans="1:7" ht="16.5">
      <c r="A532" s="112"/>
      <c r="B532" s="115"/>
      <c r="C532" s="235" t="s">
        <v>583</v>
      </c>
      <c r="D532" s="116"/>
      <c r="E532" s="115"/>
      <c r="F532" s="295" t="s">
        <v>1397</v>
      </c>
      <c r="G532" s="115"/>
    </row>
    <row r="533" spans="1:7" ht="16.5">
      <c r="A533" s="112"/>
      <c r="B533" s="115"/>
      <c r="C533" s="235" t="s">
        <v>584</v>
      </c>
      <c r="D533" s="116"/>
      <c r="E533" s="115"/>
      <c r="F533" s="295" t="s">
        <v>1397</v>
      </c>
      <c r="G533" s="115"/>
    </row>
    <row r="534" spans="1:7">
      <c r="A534" s="256" t="s">
        <v>1623</v>
      </c>
      <c r="B534" s="223" t="s">
        <v>585</v>
      </c>
      <c r="C534" s="250" t="s">
        <v>586</v>
      </c>
      <c r="D534" s="256">
        <v>1</v>
      </c>
      <c r="E534" s="221"/>
      <c r="F534" s="294">
        <v>0</v>
      </c>
      <c r="G534" s="271">
        <f>D534*F534</f>
        <v>0</v>
      </c>
    </row>
    <row r="535" spans="1:7" ht="16.5">
      <c r="A535" s="112"/>
      <c r="C535" s="232" t="s">
        <v>570</v>
      </c>
      <c r="D535" s="116"/>
      <c r="E535" s="115"/>
      <c r="F535" s="295" t="s">
        <v>1397</v>
      </c>
      <c r="G535" s="115"/>
    </row>
    <row r="536" spans="1:7" ht="16.5">
      <c r="A536" s="112"/>
      <c r="C536" s="232" t="s">
        <v>77</v>
      </c>
      <c r="D536" s="116"/>
      <c r="E536" s="115"/>
      <c r="F536" s="295" t="s">
        <v>1397</v>
      </c>
      <c r="G536" s="115"/>
    </row>
    <row r="537" spans="1:7" ht="16.5">
      <c r="A537" s="112"/>
      <c r="C537" s="232" t="s">
        <v>587</v>
      </c>
      <c r="D537" s="116"/>
      <c r="E537" s="115"/>
      <c r="F537" s="295" t="s">
        <v>1397</v>
      </c>
      <c r="G537" s="115"/>
    </row>
    <row r="538" spans="1:7" ht="16.5">
      <c r="A538" s="112"/>
      <c r="C538" s="232" t="s">
        <v>588</v>
      </c>
      <c r="D538" s="116"/>
      <c r="E538" s="115"/>
      <c r="F538" s="295" t="s">
        <v>1397</v>
      </c>
      <c r="G538" s="115"/>
    </row>
    <row r="539" spans="1:7" ht="16.5">
      <c r="A539" s="112"/>
      <c r="C539" s="232" t="s">
        <v>589</v>
      </c>
      <c r="D539" s="116"/>
      <c r="E539" s="115"/>
      <c r="F539" s="295" t="s">
        <v>1397</v>
      </c>
      <c r="G539" s="115"/>
    </row>
    <row r="540" spans="1:7" ht="16.5">
      <c r="A540" s="112"/>
      <c r="C540" s="232" t="s">
        <v>590</v>
      </c>
      <c r="D540" s="116"/>
      <c r="E540" s="115"/>
      <c r="F540" s="295" t="s">
        <v>1397</v>
      </c>
      <c r="G540" s="115"/>
    </row>
    <row r="541" spans="1:7" ht="16.5">
      <c r="A541" s="112"/>
      <c r="C541" s="233" t="s">
        <v>591</v>
      </c>
      <c r="D541" s="116"/>
      <c r="E541" s="115"/>
      <c r="F541" s="295" t="s">
        <v>1397</v>
      </c>
      <c r="G541" s="115"/>
    </row>
    <row r="542" spans="1:7" ht="16.5">
      <c r="A542" s="112"/>
      <c r="C542" s="232" t="s">
        <v>592</v>
      </c>
      <c r="D542" s="116"/>
      <c r="E542" s="115"/>
      <c r="F542" s="295" t="s">
        <v>1397</v>
      </c>
      <c r="G542" s="115"/>
    </row>
    <row r="543" spans="1:7" ht="16.5">
      <c r="A543" s="112"/>
      <c r="C543" s="232" t="s">
        <v>593</v>
      </c>
      <c r="D543" s="116"/>
      <c r="E543" s="115"/>
      <c r="F543" s="295" t="s">
        <v>1397</v>
      </c>
      <c r="G543" s="115"/>
    </row>
    <row r="544" spans="1:7" ht="16.5">
      <c r="A544" s="112"/>
      <c r="C544" s="233" t="s">
        <v>594</v>
      </c>
      <c r="D544" s="116"/>
      <c r="E544" s="115"/>
      <c r="F544" s="295" t="s">
        <v>1397</v>
      </c>
      <c r="G544" s="115"/>
    </row>
    <row r="545" spans="1:7" ht="16.5">
      <c r="A545" s="112"/>
      <c r="C545" s="233" t="s">
        <v>595</v>
      </c>
      <c r="D545" s="116"/>
      <c r="E545" s="115"/>
      <c r="F545" s="295" t="s">
        <v>1397</v>
      </c>
      <c r="G545" s="115"/>
    </row>
    <row r="546" spans="1:7" ht="16.5">
      <c r="A546" s="112"/>
      <c r="C546" s="232" t="s">
        <v>596</v>
      </c>
      <c r="D546" s="116"/>
      <c r="E546" s="115"/>
      <c r="F546" s="295" t="s">
        <v>1397</v>
      </c>
      <c r="G546" s="115"/>
    </row>
    <row r="547" spans="1:7" ht="16.5">
      <c r="A547" s="112"/>
      <c r="C547" s="233" t="s">
        <v>597</v>
      </c>
      <c r="D547" s="116"/>
      <c r="E547" s="115"/>
      <c r="F547" s="295" t="s">
        <v>1397</v>
      </c>
      <c r="G547" s="115"/>
    </row>
    <row r="548" spans="1:7" ht="16.5">
      <c r="A548" s="112"/>
      <c r="C548" s="232" t="s">
        <v>598</v>
      </c>
      <c r="D548" s="116"/>
      <c r="E548" s="115"/>
      <c r="F548" s="295" t="s">
        <v>1397</v>
      </c>
      <c r="G548" s="115"/>
    </row>
    <row r="549" spans="1:7" ht="16.5">
      <c r="A549" s="112"/>
      <c r="C549" s="233" t="s">
        <v>599</v>
      </c>
      <c r="D549" s="116"/>
      <c r="E549" s="115"/>
      <c r="F549" s="295" t="s">
        <v>1397</v>
      </c>
      <c r="G549" s="115"/>
    </row>
    <row r="550" spans="1:7" ht="16.5">
      <c r="A550" s="112"/>
      <c r="C550" s="232" t="s">
        <v>600</v>
      </c>
      <c r="D550" s="116"/>
      <c r="E550" s="115"/>
      <c r="F550" s="295" t="s">
        <v>1397</v>
      </c>
      <c r="G550" s="115"/>
    </row>
    <row r="551" spans="1:7" ht="16.5">
      <c r="A551" s="112"/>
      <c r="C551" s="232" t="s">
        <v>601</v>
      </c>
      <c r="D551" s="116"/>
      <c r="E551" s="115"/>
      <c r="F551" s="295" t="s">
        <v>1397</v>
      </c>
      <c r="G551" s="115"/>
    </row>
    <row r="552" spans="1:7" ht="16.5">
      <c r="A552" s="112"/>
      <c r="C552" s="232" t="s">
        <v>602</v>
      </c>
      <c r="D552" s="116"/>
      <c r="E552" s="115"/>
      <c r="F552" s="295" t="s">
        <v>1397</v>
      </c>
      <c r="G552" s="115"/>
    </row>
    <row r="553" spans="1:7" ht="16.5">
      <c r="A553" s="112"/>
      <c r="C553" s="232" t="s">
        <v>603</v>
      </c>
      <c r="D553" s="116"/>
      <c r="E553" s="115"/>
      <c r="F553" s="295" t="s">
        <v>1397</v>
      </c>
      <c r="G553" s="115"/>
    </row>
    <row r="554" spans="1:7" ht="16.5">
      <c r="A554" s="112"/>
      <c r="C554" s="233" t="s">
        <v>604</v>
      </c>
      <c r="D554" s="116"/>
      <c r="E554" s="115"/>
      <c r="F554" s="295" t="s">
        <v>1397</v>
      </c>
      <c r="G554" s="115"/>
    </row>
    <row r="555" spans="1:7" ht="16.5">
      <c r="A555" s="112"/>
      <c r="C555" s="233" t="s">
        <v>605</v>
      </c>
      <c r="D555" s="116"/>
      <c r="E555" s="115"/>
      <c r="F555" s="295" t="s">
        <v>1397</v>
      </c>
      <c r="G555" s="115"/>
    </row>
    <row r="556" spans="1:7" ht="16.5">
      <c r="A556" s="112"/>
      <c r="C556" s="232" t="s">
        <v>606</v>
      </c>
      <c r="D556" s="116"/>
      <c r="E556" s="115"/>
      <c r="F556" s="295" t="s">
        <v>1397</v>
      </c>
      <c r="G556" s="115"/>
    </row>
    <row r="557" spans="1:7" ht="16.5">
      <c r="A557" s="112"/>
      <c r="C557" s="233" t="s">
        <v>607</v>
      </c>
      <c r="D557" s="116"/>
      <c r="E557" s="115"/>
      <c r="F557" s="295" t="s">
        <v>1397</v>
      </c>
      <c r="G557" s="115"/>
    </row>
    <row r="558" spans="1:7" ht="16.5">
      <c r="A558" s="112"/>
      <c r="C558" s="233" t="s">
        <v>608</v>
      </c>
      <c r="D558" s="116"/>
      <c r="E558" s="115"/>
      <c r="F558" s="295" t="s">
        <v>1397</v>
      </c>
      <c r="G558" s="115"/>
    </row>
    <row r="559" spans="1:7" ht="16.5">
      <c r="A559" s="112"/>
      <c r="C559" s="232" t="s">
        <v>609</v>
      </c>
      <c r="D559" s="116"/>
      <c r="E559" s="115"/>
      <c r="F559" s="295" t="s">
        <v>1397</v>
      </c>
      <c r="G559" s="115"/>
    </row>
    <row r="560" spans="1:7" ht="16.5">
      <c r="A560" s="112"/>
      <c r="C560" s="233" t="s">
        <v>610</v>
      </c>
      <c r="D560" s="116"/>
      <c r="E560" s="115"/>
      <c r="F560" s="295" t="s">
        <v>1397</v>
      </c>
      <c r="G560" s="115"/>
    </row>
    <row r="561" spans="1:7" ht="16.5">
      <c r="A561" s="112"/>
      <c r="C561" s="232" t="s">
        <v>611</v>
      </c>
      <c r="D561" s="116"/>
      <c r="E561" s="115"/>
      <c r="F561" s="295" t="s">
        <v>1397</v>
      </c>
      <c r="G561" s="115"/>
    </row>
    <row r="562" spans="1:7" ht="16.5">
      <c r="A562" s="112"/>
      <c r="C562" s="232" t="s">
        <v>612</v>
      </c>
      <c r="D562" s="116"/>
      <c r="E562" s="115"/>
      <c r="F562" s="295" t="s">
        <v>1397</v>
      </c>
      <c r="G562" s="115"/>
    </row>
    <row r="563" spans="1:7">
      <c r="A563" s="256" t="s">
        <v>1624</v>
      </c>
      <c r="B563" s="223" t="s">
        <v>613</v>
      </c>
      <c r="C563" s="223" t="s">
        <v>614</v>
      </c>
      <c r="D563" s="256">
        <v>1</v>
      </c>
      <c r="E563" s="221"/>
      <c r="F563" s="294">
        <v>0</v>
      </c>
      <c r="G563" s="271">
        <f>D563*F563</f>
        <v>0</v>
      </c>
    </row>
    <row r="564" spans="1:7" ht="16.5">
      <c r="A564" s="112"/>
      <c r="B564" s="116"/>
      <c r="C564" s="112" t="s">
        <v>615</v>
      </c>
      <c r="D564" s="116"/>
      <c r="E564" s="115"/>
      <c r="F564" s="295" t="s">
        <v>1397</v>
      </c>
      <c r="G564" s="115"/>
    </row>
    <row r="565" spans="1:7" ht="16.5">
      <c r="A565" s="112"/>
      <c r="B565" s="116"/>
      <c r="C565" s="112" t="s">
        <v>77</v>
      </c>
      <c r="D565" s="116"/>
      <c r="E565" s="115"/>
      <c r="F565" s="295" t="s">
        <v>1397</v>
      </c>
      <c r="G565" s="115"/>
    </row>
    <row r="566" spans="1:7" ht="16.5">
      <c r="A566" s="112"/>
      <c r="B566" s="116"/>
      <c r="C566" s="224" t="s">
        <v>616</v>
      </c>
      <c r="D566" s="116"/>
      <c r="E566" s="115"/>
      <c r="F566" s="295" t="s">
        <v>1397</v>
      </c>
      <c r="G566" s="115"/>
    </row>
    <row r="567" spans="1:7" ht="16.5">
      <c r="A567" s="112"/>
      <c r="B567" s="116"/>
      <c r="C567" s="112" t="s">
        <v>617</v>
      </c>
      <c r="D567" s="116"/>
      <c r="E567" s="115"/>
      <c r="F567" s="295" t="s">
        <v>1397</v>
      </c>
      <c r="G567" s="115"/>
    </row>
    <row r="568" spans="1:7" ht="16.5">
      <c r="A568" s="112"/>
      <c r="B568" s="116"/>
      <c r="C568" s="224" t="s">
        <v>618</v>
      </c>
      <c r="D568" s="116"/>
      <c r="E568" s="115"/>
      <c r="F568" s="295" t="s">
        <v>1397</v>
      </c>
      <c r="G568" s="115"/>
    </row>
    <row r="569" spans="1:7" ht="16.5">
      <c r="A569" s="112"/>
      <c r="B569" s="116"/>
      <c r="C569" s="112" t="s">
        <v>619</v>
      </c>
      <c r="D569" s="116"/>
      <c r="E569" s="115"/>
      <c r="F569" s="295" t="s">
        <v>1397</v>
      </c>
      <c r="G569" s="115"/>
    </row>
    <row r="570" spans="1:7" ht="16.5">
      <c r="A570" s="112"/>
      <c r="B570" s="116"/>
      <c r="C570" s="224" t="s">
        <v>620</v>
      </c>
      <c r="D570" s="116"/>
      <c r="E570" s="115"/>
      <c r="F570" s="295" t="s">
        <v>1397</v>
      </c>
      <c r="G570" s="115"/>
    </row>
    <row r="571" spans="1:7" ht="16.5">
      <c r="A571" s="112"/>
      <c r="B571" s="116"/>
      <c r="C571" s="112" t="s">
        <v>621</v>
      </c>
      <c r="D571" s="116"/>
      <c r="E571" s="115"/>
      <c r="F571" s="295" t="s">
        <v>1397</v>
      </c>
      <c r="G571" s="115"/>
    </row>
    <row r="572" spans="1:7">
      <c r="A572" s="256" t="s">
        <v>1625</v>
      </c>
      <c r="B572" s="223" t="s">
        <v>622</v>
      </c>
      <c r="C572" s="223" t="s">
        <v>623</v>
      </c>
      <c r="D572" s="256">
        <v>5</v>
      </c>
      <c r="E572" s="221"/>
      <c r="F572" s="294">
        <v>0</v>
      </c>
      <c r="G572" s="271">
        <f>D572*F572</f>
        <v>0</v>
      </c>
    </row>
    <row r="573" spans="1:7" ht="16.5">
      <c r="A573" s="112"/>
      <c r="B573" s="115"/>
      <c r="C573" s="234" t="s">
        <v>140</v>
      </c>
      <c r="D573" s="115"/>
      <c r="E573" s="115"/>
      <c r="F573" s="295" t="s">
        <v>1397</v>
      </c>
      <c r="G573" s="115"/>
    </row>
    <row r="574" spans="1:7" ht="16.5">
      <c r="A574" s="112"/>
      <c r="B574" s="115"/>
      <c r="C574" s="234" t="s">
        <v>77</v>
      </c>
      <c r="D574" s="115"/>
      <c r="E574" s="115"/>
      <c r="F574" s="295" t="s">
        <v>1397</v>
      </c>
      <c r="G574" s="115"/>
    </row>
    <row r="575" spans="1:7" ht="16.5">
      <c r="A575" s="112"/>
      <c r="B575" s="115"/>
      <c r="C575" s="240" t="s">
        <v>624</v>
      </c>
      <c r="D575" s="115"/>
      <c r="E575" s="115"/>
      <c r="F575" s="295" t="s">
        <v>1397</v>
      </c>
      <c r="G575" s="115"/>
    </row>
    <row r="576" spans="1:7" ht="16.5">
      <c r="A576" s="112"/>
      <c r="B576" s="115"/>
      <c r="C576" s="240" t="s">
        <v>625</v>
      </c>
      <c r="D576" s="115"/>
      <c r="E576" s="115"/>
      <c r="F576" s="295" t="s">
        <v>1397</v>
      </c>
      <c r="G576" s="115"/>
    </row>
    <row r="577" spans="1:7" ht="16.5">
      <c r="A577" s="112"/>
      <c r="B577" s="115"/>
      <c r="C577" s="240" t="s">
        <v>626</v>
      </c>
      <c r="D577" s="115"/>
      <c r="E577" s="115"/>
      <c r="F577" s="295" t="s">
        <v>1397</v>
      </c>
      <c r="G577" s="115"/>
    </row>
    <row r="578" spans="1:7" ht="16.5">
      <c r="A578" s="112"/>
      <c r="B578" s="115"/>
      <c r="C578" s="240" t="s">
        <v>627</v>
      </c>
      <c r="D578" s="115"/>
      <c r="E578" s="115"/>
      <c r="F578" s="295" t="s">
        <v>1397</v>
      </c>
      <c r="G578" s="115"/>
    </row>
    <row r="579" spans="1:7" ht="16.5">
      <c r="A579" s="112"/>
      <c r="B579" s="115"/>
      <c r="C579" s="240" t="s">
        <v>628</v>
      </c>
      <c r="D579" s="115"/>
      <c r="E579" s="115"/>
      <c r="F579" s="295" t="s">
        <v>1397</v>
      </c>
      <c r="G579" s="115"/>
    </row>
    <row r="580" spans="1:7" ht="16.5">
      <c r="A580" s="112"/>
      <c r="B580" s="115"/>
      <c r="C580" s="235" t="s">
        <v>629</v>
      </c>
      <c r="D580" s="115"/>
      <c r="E580" s="115"/>
      <c r="F580" s="295" t="s">
        <v>1397</v>
      </c>
      <c r="G580" s="115"/>
    </row>
    <row r="581" spans="1:7">
      <c r="A581" s="256" t="s">
        <v>1626</v>
      </c>
      <c r="B581" s="223" t="s">
        <v>630</v>
      </c>
      <c r="C581" s="236" t="s">
        <v>631</v>
      </c>
      <c r="D581" s="256">
        <v>5</v>
      </c>
      <c r="E581" s="221"/>
      <c r="F581" s="294">
        <v>0</v>
      </c>
      <c r="G581" s="271">
        <f>D581*F581</f>
        <v>0</v>
      </c>
    </row>
    <row r="582" spans="1:7" ht="16.5">
      <c r="A582" s="112"/>
      <c r="B582" s="115"/>
      <c r="C582" s="234" t="s">
        <v>140</v>
      </c>
      <c r="D582" s="115"/>
      <c r="E582" s="115"/>
      <c r="F582" s="295" t="s">
        <v>1397</v>
      </c>
      <c r="G582" s="115"/>
    </row>
    <row r="583" spans="1:7" ht="16.5">
      <c r="A583" s="112"/>
      <c r="B583" s="115"/>
      <c r="C583" s="112" t="s">
        <v>77</v>
      </c>
      <c r="D583" s="115"/>
      <c r="E583" s="115"/>
      <c r="F583" s="295" t="s">
        <v>1397</v>
      </c>
      <c r="G583" s="115"/>
    </row>
    <row r="584" spans="1:7" ht="16.5">
      <c r="A584" s="112"/>
      <c r="B584" s="115"/>
      <c r="C584" s="224" t="s">
        <v>632</v>
      </c>
      <c r="D584" s="115"/>
      <c r="E584" s="115"/>
      <c r="F584" s="295" t="s">
        <v>1397</v>
      </c>
      <c r="G584" s="115"/>
    </row>
    <row r="585" spans="1:7" ht="16.5">
      <c r="A585" s="112"/>
      <c r="B585" s="115"/>
      <c r="C585" s="240" t="s">
        <v>633</v>
      </c>
      <c r="D585" s="115"/>
      <c r="E585" s="115"/>
      <c r="F585" s="295" t="s">
        <v>1397</v>
      </c>
      <c r="G585" s="115"/>
    </row>
    <row r="586" spans="1:7" ht="16.5">
      <c r="A586" s="112"/>
      <c r="B586" s="115"/>
      <c r="C586" s="224" t="s">
        <v>634</v>
      </c>
      <c r="D586" s="115"/>
      <c r="E586" s="115"/>
      <c r="F586" s="295" t="s">
        <v>1397</v>
      </c>
      <c r="G586" s="115"/>
    </row>
    <row r="587" spans="1:7" ht="16.5">
      <c r="A587" s="112"/>
      <c r="B587" s="115"/>
      <c r="C587" s="235" t="s">
        <v>635</v>
      </c>
      <c r="D587" s="115"/>
      <c r="E587" s="115"/>
      <c r="F587" s="295" t="s">
        <v>1397</v>
      </c>
      <c r="G587" s="115"/>
    </row>
    <row r="588" spans="1:7">
      <c r="A588" s="256" t="s">
        <v>1627</v>
      </c>
      <c r="B588" s="223" t="s">
        <v>636</v>
      </c>
      <c r="C588" s="251" t="s">
        <v>637</v>
      </c>
      <c r="D588" s="256">
        <v>6</v>
      </c>
      <c r="E588" s="221"/>
      <c r="F588" s="294">
        <v>0</v>
      </c>
      <c r="G588" s="271">
        <f>D588*F588</f>
        <v>0</v>
      </c>
    </row>
    <row r="589" spans="1:7" ht="16.5">
      <c r="A589" s="112"/>
      <c r="B589" s="115"/>
      <c r="C589" s="235" t="s">
        <v>638</v>
      </c>
      <c r="D589" s="115"/>
      <c r="E589" s="115"/>
      <c r="F589" s="295" t="s">
        <v>1397</v>
      </c>
      <c r="G589" s="115"/>
    </row>
    <row r="590" spans="1:7" ht="16.5">
      <c r="A590" s="112"/>
      <c r="B590" s="115"/>
      <c r="C590" s="235" t="s">
        <v>77</v>
      </c>
      <c r="D590" s="115"/>
      <c r="E590" s="115"/>
      <c r="F590" s="295" t="s">
        <v>1397</v>
      </c>
      <c r="G590" s="115"/>
    </row>
    <row r="591" spans="1:7" ht="16.5">
      <c r="A591" s="112"/>
      <c r="B591" s="115"/>
      <c r="C591" s="235" t="s">
        <v>639</v>
      </c>
      <c r="D591" s="115"/>
      <c r="E591" s="115"/>
      <c r="F591" s="295" t="s">
        <v>1397</v>
      </c>
      <c r="G591" s="115"/>
    </row>
    <row r="592" spans="1:7" ht="16.5">
      <c r="A592" s="112"/>
      <c r="B592" s="115"/>
      <c r="C592" s="235" t="s">
        <v>640</v>
      </c>
      <c r="D592" s="115"/>
      <c r="E592" s="115"/>
      <c r="F592" s="295" t="s">
        <v>1397</v>
      </c>
      <c r="G592" s="115"/>
    </row>
    <row r="593" spans="1:7" ht="16.5">
      <c r="A593" s="112"/>
      <c r="B593" s="115"/>
      <c r="C593" s="235" t="s">
        <v>641</v>
      </c>
      <c r="D593" s="115"/>
      <c r="E593" s="115"/>
      <c r="F593" s="295" t="s">
        <v>1397</v>
      </c>
      <c r="G593" s="115"/>
    </row>
    <row r="594" spans="1:7" ht="16.5">
      <c r="A594" s="112"/>
      <c r="B594" s="115"/>
      <c r="C594" s="235" t="s">
        <v>642</v>
      </c>
      <c r="D594" s="115"/>
      <c r="E594" s="115"/>
      <c r="F594" s="295" t="s">
        <v>1397</v>
      </c>
      <c r="G594" s="115"/>
    </row>
    <row r="595" spans="1:7">
      <c r="A595" s="256" t="s">
        <v>1628</v>
      </c>
      <c r="B595" s="223" t="s">
        <v>643</v>
      </c>
      <c r="C595" s="236" t="s">
        <v>644</v>
      </c>
      <c r="D595" s="256">
        <v>1</v>
      </c>
      <c r="E595" s="221"/>
      <c r="F595" s="294">
        <v>0</v>
      </c>
      <c r="G595" s="271">
        <f>D595*F595</f>
        <v>0</v>
      </c>
    </row>
    <row r="596" spans="1:7" ht="16.5">
      <c r="A596" s="112"/>
      <c r="B596" s="115"/>
      <c r="C596" s="234" t="s">
        <v>645</v>
      </c>
      <c r="D596" s="115"/>
      <c r="E596" s="115"/>
      <c r="F596" s="295" t="s">
        <v>1397</v>
      </c>
      <c r="G596" s="115"/>
    </row>
    <row r="597" spans="1:7" ht="16.5">
      <c r="A597" s="112"/>
      <c r="B597" s="115"/>
      <c r="C597" s="234" t="s">
        <v>77</v>
      </c>
      <c r="D597" s="115"/>
      <c r="E597" s="115"/>
      <c r="F597" s="295" t="s">
        <v>1397</v>
      </c>
      <c r="G597" s="115"/>
    </row>
    <row r="598" spans="1:7" ht="16.5">
      <c r="A598" s="112"/>
      <c r="B598" s="115"/>
      <c r="C598" s="112" t="s">
        <v>646</v>
      </c>
      <c r="D598" s="115"/>
      <c r="E598" s="115"/>
      <c r="F598" s="295" t="s">
        <v>1397</v>
      </c>
      <c r="G598" s="115"/>
    </row>
    <row r="599" spans="1:7" ht="16.5">
      <c r="A599" s="112"/>
      <c r="B599" s="115"/>
      <c r="C599" s="112" t="s">
        <v>647</v>
      </c>
      <c r="D599" s="115"/>
      <c r="E599" s="115"/>
      <c r="F599" s="295" t="s">
        <v>1397</v>
      </c>
      <c r="G599" s="115"/>
    </row>
    <row r="600" spans="1:7" ht="16.5">
      <c r="A600" s="112"/>
      <c r="B600" s="115"/>
      <c r="C600" s="112" t="s">
        <v>648</v>
      </c>
      <c r="D600" s="115"/>
      <c r="E600" s="115"/>
      <c r="F600" s="295" t="s">
        <v>1397</v>
      </c>
      <c r="G600" s="115"/>
    </row>
    <row r="601" spans="1:7" ht="16.5">
      <c r="A601" s="112"/>
      <c r="B601" s="115"/>
      <c r="C601" s="112" t="s">
        <v>649</v>
      </c>
      <c r="D601" s="115"/>
      <c r="E601" s="115"/>
      <c r="F601" s="295" t="s">
        <v>1397</v>
      </c>
      <c r="G601" s="115"/>
    </row>
    <row r="602" spans="1:7" ht="16.5">
      <c r="A602" s="112"/>
      <c r="B602" s="115"/>
      <c r="C602" s="112" t="s">
        <v>650</v>
      </c>
      <c r="D602" s="115"/>
      <c r="E602" s="115"/>
      <c r="F602" s="295" t="s">
        <v>1397</v>
      </c>
      <c r="G602" s="115"/>
    </row>
    <row r="603" spans="1:7" ht="16.5">
      <c r="A603" s="112"/>
      <c r="B603" s="115"/>
      <c r="C603" s="112" t="s">
        <v>651</v>
      </c>
      <c r="D603" s="115"/>
      <c r="E603" s="115"/>
      <c r="F603" s="295" t="s">
        <v>1397</v>
      </c>
      <c r="G603" s="115"/>
    </row>
    <row r="604" spans="1:7" ht="16.5">
      <c r="A604" s="112"/>
      <c r="B604" s="115"/>
      <c r="C604" s="112" t="s">
        <v>652</v>
      </c>
      <c r="D604" s="115"/>
      <c r="E604" s="115"/>
      <c r="F604" s="295" t="s">
        <v>1397</v>
      </c>
      <c r="G604" s="115"/>
    </row>
    <row r="605" spans="1:7" ht="16.5">
      <c r="A605" s="112"/>
      <c r="B605" s="115"/>
      <c r="C605" s="112" t="s">
        <v>653</v>
      </c>
      <c r="D605" s="115"/>
      <c r="E605" s="115"/>
      <c r="F605" s="295" t="s">
        <v>1397</v>
      </c>
      <c r="G605" s="115"/>
    </row>
    <row r="606" spans="1:7">
      <c r="A606" s="256" t="s">
        <v>1629</v>
      </c>
      <c r="B606" s="223" t="s">
        <v>654</v>
      </c>
      <c r="C606" s="236" t="s">
        <v>655</v>
      </c>
      <c r="D606" s="256">
        <v>4</v>
      </c>
      <c r="E606" s="221"/>
      <c r="F606" s="294">
        <v>0</v>
      </c>
      <c r="G606" s="271">
        <f>D606*F606</f>
        <v>0</v>
      </c>
    </row>
    <row r="607" spans="1:7" ht="16.5">
      <c r="A607" s="112"/>
      <c r="B607" s="112"/>
      <c r="C607" s="234" t="s">
        <v>656</v>
      </c>
      <c r="D607" s="115"/>
      <c r="E607" s="115"/>
      <c r="F607" s="295" t="s">
        <v>1397</v>
      </c>
      <c r="G607" s="115"/>
    </row>
    <row r="608" spans="1:7" ht="16.5">
      <c r="A608" s="112"/>
      <c r="B608" s="112"/>
      <c r="C608" s="234" t="s">
        <v>77</v>
      </c>
      <c r="D608" s="115"/>
      <c r="E608" s="115"/>
      <c r="F608" s="295" t="s">
        <v>1397</v>
      </c>
      <c r="G608" s="115"/>
    </row>
    <row r="609" spans="1:7" ht="16.5">
      <c r="A609" s="112"/>
      <c r="B609" s="112"/>
      <c r="C609" s="112" t="s">
        <v>657</v>
      </c>
      <c r="D609" s="115"/>
      <c r="E609" s="115"/>
      <c r="F609" s="295" t="s">
        <v>1397</v>
      </c>
      <c r="G609" s="115"/>
    </row>
    <row r="610" spans="1:7" ht="16.5">
      <c r="A610" s="112"/>
      <c r="B610" s="112"/>
      <c r="C610" s="224" t="s">
        <v>658</v>
      </c>
      <c r="D610" s="115"/>
      <c r="E610" s="115"/>
      <c r="F610" s="295" t="s">
        <v>1397</v>
      </c>
      <c r="G610" s="115"/>
    </row>
    <row r="611" spans="1:7" ht="16.5">
      <c r="A611" s="112"/>
      <c r="B611" s="112"/>
      <c r="C611" s="224" t="s">
        <v>659</v>
      </c>
      <c r="D611" s="115"/>
      <c r="E611" s="115"/>
      <c r="F611" s="295" t="s">
        <v>1397</v>
      </c>
      <c r="G611" s="115"/>
    </row>
    <row r="612" spans="1:7" ht="16.5">
      <c r="A612" s="112"/>
      <c r="B612" s="112"/>
      <c r="C612" s="224" t="s">
        <v>660</v>
      </c>
      <c r="D612" s="115"/>
      <c r="E612" s="115"/>
      <c r="F612" s="295" t="s">
        <v>1397</v>
      </c>
      <c r="G612" s="115"/>
    </row>
    <row r="613" spans="1:7" ht="16.5">
      <c r="A613" s="112"/>
      <c r="B613" s="112"/>
      <c r="C613" s="224" t="s">
        <v>661</v>
      </c>
      <c r="D613" s="115"/>
      <c r="E613" s="115"/>
      <c r="F613" s="295" t="s">
        <v>1397</v>
      </c>
      <c r="G613" s="115"/>
    </row>
    <row r="614" spans="1:7" ht="16.5">
      <c r="A614" s="112"/>
      <c r="B614" s="112"/>
      <c r="C614" s="224" t="s">
        <v>662</v>
      </c>
      <c r="D614" s="115"/>
      <c r="E614" s="115"/>
      <c r="F614" s="295" t="s">
        <v>1397</v>
      </c>
      <c r="G614" s="115"/>
    </row>
    <row r="615" spans="1:7" ht="16.5">
      <c r="A615" s="112"/>
      <c r="B615" s="112"/>
      <c r="C615" s="224" t="s">
        <v>663</v>
      </c>
      <c r="D615" s="115"/>
      <c r="E615" s="115"/>
      <c r="F615" s="295" t="s">
        <v>1397</v>
      </c>
      <c r="G615" s="115"/>
    </row>
    <row r="616" spans="1:7" ht="16.5">
      <c r="A616" s="112"/>
      <c r="B616" s="112"/>
      <c r="C616" s="224" t="s">
        <v>664</v>
      </c>
      <c r="D616" s="115"/>
      <c r="E616" s="115"/>
      <c r="F616" s="295" t="s">
        <v>1397</v>
      </c>
      <c r="G616" s="115"/>
    </row>
    <row r="617" spans="1:7" ht="16.5">
      <c r="A617" s="112"/>
      <c r="B617" s="112"/>
      <c r="C617" s="112" t="s">
        <v>665</v>
      </c>
      <c r="D617" s="115"/>
      <c r="E617" s="115"/>
      <c r="F617" s="295" t="s">
        <v>1397</v>
      </c>
      <c r="G617" s="115"/>
    </row>
    <row r="618" spans="1:7">
      <c r="A618" s="256" t="s">
        <v>1630</v>
      </c>
      <c r="B618" s="223" t="s">
        <v>666</v>
      </c>
      <c r="C618" s="252" t="s">
        <v>667</v>
      </c>
      <c r="D618" s="263">
        <v>1</v>
      </c>
      <c r="E618" s="221"/>
      <c r="F618" s="294">
        <v>0</v>
      </c>
      <c r="G618" s="271">
        <f>D618*F618</f>
        <v>0</v>
      </c>
    </row>
    <row r="619" spans="1:7" ht="16.5">
      <c r="A619" s="112"/>
      <c r="B619" s="115"/>
      <c r="C619" s="240" t="s">
        <v>438</v>
      </c>
      <c r="D619" s="264"/>
      <c r="F619" s="289" t="s">
        <v>1397</v>
      </c>
    </row>
    <row r="620" spans="1:7" ht="16.5">
      <c r="A620" s="112"/>
      <c r="B620" s="115"/>
      <c r="C620" s="253" t="s">
        <v>77</v>
      </c>
      <c r="D620" s="264"/>
      <c r="F620" s="289" t="s">
        <v>1397</v>
      </c>
    </row>
    <row r="621" spans="1:7" ht="16.5">
      <c r="A621" s="112"/>
      <c r="B621" s="115"/>
      <c r="C621" s="240" t="s">
        <v>668</v>
      </c>
      <c r="D621" s="264"/>
      <c r="F621" s="289" t="s">
        <v>1397</v>
      </c>
    </row>
    <row r="622" spans="1:7" ht="16.5">
      <c r="A622" s="112"/>
      <c r="B622" s="115"/>
      <c r="C622" s="246" t="s">
        <v>669</v>
      </c>
      <c r="D622" s="264"/>
      <c r="F622" s="289" t="s">
        <v>1397</v>
      </c>
    </row>
    <row r="623" spans="1:7" ht="16.5">
      <c r="A623" s="112"/>
      <c r="B623" s="115"/>
      <c r="C623" s="246" t="s">
        <v>670</v>
      </c>
      <c r="D623" s="264"/>
      <c r="F623" s="289" t="s">
        <v>1397</v>
      </c>
    </row>
    <row r="624" spans="1:7" ht="16.5">
      <c r="A624" s="112"/>
      <c r="B624" s="115"/>
      <c r="C624" s="240" t="s">
        <v>671</v>
      </c>
      <c r="D624" s="264"/>
      <c r="F624" s="289" t="s">
        <v>1397</v>
      </c>
    </row>
    <row r="625" spans="1:7" ht="16.5">
      <c r="A625" s="112"/>
      <c r="B625" s="115"/>
      <c r="C625" s="240" t="s">
        <v>672</v>
      </c>
      <c r="D625" s="264"/>
      <c r="F625" s="289" t="s">
        <v>1397</v>
      </c>
    </row>
    <row r="626" spans="1:7" ht="16.5">
      <c r="A626" s="112"/>
      <c r="B626" s="115"/>
      <c r="C626" s="240" t="s">
        <v>673</v>
      </c>
      <c r="D626" s="264"/>
      <c r="F626" s="289" t="s">
        <v>1397</v>
      </c>
    </row>
    <row r="627" spans="1:7" ht="16.5">
      <c r="A627" s="112"/>
      <c r="B627" s="115"/>
      <c r="C627" s="240" t="s">
        <v>674</v>
      </c>
      <c r="D627" s="264"/>
      <c r="F627" s="289" t="s">
        <v>1397</v>
      </c>
    </row>
    <row r="628" spans="1:7" ht="16.5">
      <c r="A628" s="112"/>
      <c r="B628" s="115"/>
      <c r="C628" s="240" t="s">
        <v>675</v>
      </c>
      <c r="D628" s="264"/>
      <c r="F628" s="289" t="s">
        <v>1397</v>
      </c>
    </row>
    <row r="629" spans="1:7" ht="16.5">
      <c r="A629" s="112"/>
      <c r="B629" s="115"/>
      <c r="C629" s="240" t="s">
        <v>676</v>
      </c>
      <c r="D629" s="264"/>
      <c r="F629" s="289" t="s">
        <v>1397</v>
      </c>
    </row>
    <row r="630" spans="1:7" ht="16.5">
      <c r="A630" s="112"/>
      <c r="B630" s="115"/>
      <c r="C630" s="240" t="s">
        <v>677</v>
      </c>
      <c r="D630" s="264"/>
      <c r="F630" s="289" t="s">
        <v>1397</v>
      </c>
    </row>
    <row r="631" spans="1:7">
      <c r="A631" s="256" t="s">
        <v>1631</v>
      </c>
      <c r="B631" s="223" t="s">
        <v>678</v>
      </c>
      <c r="C631" s="252" t="s">
        <v>679</v>
      </c>
      <c r="D631" s="263">
        <v>1</v>
      </c>
      <c r="E631" s="221"/>
      <c r="F631" s="294">
        <v>0</v>
      </c>
      <c r="G631" s="271">
        <f>D631*F631</f>
        <v>0</v>
      </c>
    </row>
    <row r="632" spans="1:7">
      <c r="A632" s="112"/>
      <c r="B632" s="112"/>
      <c r="C632" s="254" t="s">
        <v>438</v>
      </c>
      <c r="D632" s="246"/>
      <c r="F632" s="289" t="s">
        <v>1397</v>
      </c>
    </row>
    <row r="633" spans="1:7">
      <c r="A633" s="112"/>
      <c r="B633" s="112"/>
      <c r="C633" s="254" t="s">
        <v>77</v>
      </c>
      <c r="D633" s="246"/>
      <c r="F633" s="289" t="s">
        <v>1397</v>
      </c>
    </row>
    <row r="634" spans="1:7">
      <c r="A634" s="112"/>
      <c r="B634" s="112"/>
      <c r="C634" s="254" t="s">
        <v>680</v>
      </c>
      <c r="D634" s="246"/>
      <c r="F634" s="289" t="s">
        <v>1397</v>
      </c>
    </row>
    <row r="635" spans="1:7">
      <c r="A635" s="112"/>
      <c r="B635" s="112"/>
      <c r="C635" s="224" t="s">
        <v>681</v>
      </c>
      <c r="D635" s="246"/>
      <c r="F635" s="289" t="s">
        <v>1397</v>
      </c>
    </row>
    <row r="636" spans="1:7">
      <c r="A636" s="112"/>
      <c r="B636" s="112"/>
      <c r="C636" s="112" t="s">
        <v>682</v>
      </c>
      <c r="D636" s="246"/>
      <c r="F636" s="289" t="s">
        <v>1397</v>
      </c>
    </row>
    <row r="637" spans="1:7">
      <c r="A637" s="112"/>
      <c r="B637" s="112"/>
      <c r="C637" s="224" t="s">
        <v>683</v>
      </c>
      <c r="D637" s="246"/>
      <c r="F637" s="289" t="s">
        <v>1397</v>
      </c>
    </row>
    <row r="638" spans="1:7">
      <c r="A638" s="112"/>
      <c r="B638" s="112"/>
      <c r="C638" s="224" t="s">
        <v>684</v>
      </c>
      <c r="D638" s="246"/>
      <c r="F638" s="289" t="s">
        <v>1397</v>
      </c>
    </row>
    <row r="639" spans="1:7">
      <c r="A639" s="112"/>
      <c r="B639" s="112"/>
      <c r="C639" s="224" t="s">
        <v>685</v>
      </c>
      <c r="D639" s="246"/>
      <c r="F639" s="289" t="s">
        <v>1397</v>
      </c>
    </row>
    <row r="640" spans="1:7">
      <c r="A640" s="112"/>
      <c r="B640" s="112"/>
      <c r="C640" s="224" t="s">
        <v>686</v>
      </c>
      <c r="D640" s="246"/>
      <c r="F640" s="289" t="s">
        <v>1397</v>
      </c>
    </row>
    <row r="641" spans="1:7">
      <c r="A641" s="112"/>
      <c r="B641" s="112"/>
      <c r="C641" s="224" t="s">
        <v>687</v>
      </c>
      <c r="D641" s="246"/>
      <c r="F641" s="289" t="s">
        <v>1397</v>
      </c>
    </row>
    <row r="642" spans="1:7">
      <c r="A642" s="112"/>
      <c r="B642" s="112"/>
      <c r="C642" s="112" t="s">
        <v>688</v>
      </c>
      <c r="D642" s="246"/>
      <c r="F642" s="289" t="s">
        <v>1397</v>
      </c>
    </row>
    <row r="643" spans="1:7">
      <c r="A643" s="112"/>
      <c r="B643" s="112"/>
      <c r="C643" s="224" t="s">
        <v>689</v>
      </c>
      <c r="D643" s="246"/>
      <c r="F643" s="289" t="s">
        <v>1397</v>
      </c>
    </row>
    <row r="644" spans="1:7">
      <c r="A644" s="112"/>
      <c r="B644" s="112"/>
      <c r="C644" s="224" t="s">
        <v>690</v>
      </c>
      <c r="D644" s="246"/>
      <c r="F644" s="289" t="s">
        <v>1397</v>
      </c>
    </row>
    <row r="645" spans="1:7">
      <c r="A645" s="112"/>
      <c r="B645" s="112"/>
      <c r="C645" s="224" t="s">
        <v>691</v>
      </c>
      <c r="D645" s="246"/>
      <c r="F645" s="289" t="s">
        <v>1397</v>
      </c>
    </row>
    <row r="646" spans="1:7">
      <c r="A646" s="112"/>
      <c r="B646" s="112"/>
      <c r="C646" s="112" t="s">
        <v>692</v>
      </c>
      <c r="D646" s="246"/>
      <c r="F646" s="289" t="s">
        <v>1397</v>
      </c>
    </row>
    <row r="647" spans="1:7">
      <c r="A647" s="112"/>
      <c r="B647" s="112"/>
      <c r="C647" s="255" t="s">
        <v>693</v>
      </c>
      <c r="D647" s="246"/>
      <c r="F647" s="289" t="s">
        <v>1397</v>
      </c>
    </row>
    <row r="648" spans="1:7">
      <c r="A648" s="112"/>
      <c r="B648" s="112"/>
      <c r="C648" s="224" t="s">
        <v>694</v>
      </c>
      <c r="D648" s="246"/>
      <c r="F648" s="289" t="s">
        <v>1397</v>
      </c>
    </row>
    <row r="649" spans="1:7">
      <c r="A649" s="112"/>
      <c r="B649" s="112"/>
      <c r="C649" s="224" t="s">
        <v>695</v>
      </c>
      <c r="D649" s="246"/>
      <c r="F649" s="289" t="s">
        <v>1397</v>
      </c>
    </row>
    <row r="650" spans="1:7">
      <c r="A650" s="112"/>
      <c r="B650" s="112"/>
      <c r="C650" s="112" t="s">
        <v>696</v>
      </c>
      <c r="D650" s="246"/>
      <c r="F650" s="289" t="s">
        <v>1397</v>
      </c>
    </row>
    <row r="651" spans="1:7">
      <c r="A651" s="112"/>
      <c r="B651" s="112"/>
      <c r="C651" s="254" t="s">
        <v>697</v>
      </c>
      <c r="D651" s="246"/>
      <c r="F651" s="289" t="s">
        <v>1397</v>
      </c>
    </row>
    <row r="652" spans="1:7">
      <c r="A652" s="112"/>
      <c r="B652" s="112"/>
      <c r="C652" s="255" t="s">
        <v>698</v>
      </c>
      <c r="D652" s="246"/>
      <c r="F652" s="289" t="s">
        <v>1397</v>
      </c>
    </row>
    <row r="653" spans="1:7">
      <c r="A653" s="112"/>
      <c r="B653" s="112"/>
      <c r="C653" s="255" t="s">
        <v>699</v>
      </c>
      <c r="D653" s="246"/>
      <c r="F653" s="289" t="s">
        <v>1397</v>
      </c>
    </row>
    <row r="654" spans="1:7">
      <c r="A654" s="256" t="s">
        <v>1632</v>
      </c>
      <c r="B654" s="223" t="s">
        <v>700</v>
      </c>
      <c r="C654" s="223" t="s">
        <v>701</v>
      </c>
      <c r="D654" s="259">
        <v>1</v>
      </c>
      <c r="E654" s="221"/>
      <c r="F654" s="294">
        <v>0</v>
      </c>
      <c r="G654" s="271">
        <f>D654*F654</f>
        <v>0</v>
      </c>
    </row>
    <row r="655" spans="1:7">
      <c r="A655" s="112"/>
      <c r="C655" s="112" t="s">
        <v>702</v>
      </c>
      <c r="F655" s="289" t="s">
        <v>1397</v>
      </c>
    </row>
    <row r="656" spans="1:7">
      <c r="A656" s="112"/>
      <c r="C656" s="112" t="s">
        <v>77</v>
      </c>
      <c r="F656" s="289" t="s">
        <v>1397</v>
      </c>
    </row>
    <row r="657" spans="1:7">
      <c r="A657" s="112"/>
      <c r="C657" s="112" t="s">
        <v>703</v>
      </c>
      <c r="F657" s="289" t="s">
        <v>1397</v>
      </c>
    </row>
    <row r="658" spans="1:7">
      <c r="A658" s="112"/>
      <c r="C658" s="224" t="s">
        <v>704</v>
      </c>
      <c r="F658" s="289" t="s">
        <v>1397</v>
      </c>
    </row>
    <row r="659" spans="1:7">
      <c r="A659" s="112"/>
      <c r="C659" s="224" t="s">
        <v>705</v>
      </c>
      <c r="F659" s="289" t="s">
        <v>1397</v>
      </c>
    </row>
    <row r="660" spans="1:7">
      <c r="A660" s="112"/>
      <c r="C660" s="112" t="s">
        <v>706</v>
      </c>
      <c r="F660" s="289" t="s">
        <v>1397</v>
      </c>
    </row>
    <row r="661" spans="1:7" ht="16.5">
      <c r="A661" s="115"/>
      <c r="C661" s="112" t="s">
        <v>707</v>
      </c>
      <c r="F661" s="289" t="s">
        <v>1397</v>
      </c>
    </row>
    <row r="662" spans="1:7" ht="16.5">
      <c r="A662" s="115"/>
      <c r="C662" s="224" t="s">
        <v>708</v>
      </c>
      <c r="F662" s="289" t="s">
        <v>1397</v>
      </c>
    </row>
    <row r="663" spans="1:7" ht="16.5">
      <c r="A663" s="115"/>
      <c r="C663" s="112" t="s">
        <v>709</v>
      </c>
      <c r="F663" s="289" t="s">
        <v>1397</v>
      </c>
    </row>
    <row r="664" spans="1:7">
      <c r="A664" s="256" t="s">
        <v>1633</v>
      </c>
      <c r="B664" s="223" t="s">
        <v>710</v>
      </c>
      <c r="C664" s="223" t="s">
        <v>711</v>
      </c>
      <c r="D664" s="256">
        <v>4</v>
      </c>
      <c r="E664" s="221"/>
      <c r="F664" s="294">
        <v>0</v>
      </c>
      <c r="G664" s="271">
        <f>+F664*D664</f>
        <v>0</v>
      </c>
    </row>
    <row r="665" spans="1:7" ht="16.5">
      <c r="A665" s="115"/>
      <c r="C665" s="112" t="s">
        <v>712</v>
      </c>
      <c r="F665" s="289" t="s">
        <v>1397</v>
      </c>
    </row>
    <row r="666" spans="1:7" ht="16.5">
      <c r="A666" s="115"/>
      <c r="C666" s="112" t="s">
        <v>77</v>
      </c>
      <c r="F666" s="289" t="s">
        <v>1397</v>
      </c>
    </row>
    <row r="667" spans="1:7" ht="16.5">
      <c r="A667" s="115"/>
      <c r="C667" s="112" t="s">
        <v>713</v>
      </c>
      <c r="F667" s="289" t="s">
        <v>1397</v>
      </c>
    </row>
    <row r="668" spans="1:7" ht="16.5">
      <c r="A668" s="115"/>
      <c r="C668" s="224" t="s">
        <v>714</v>
      </c>
      <c r="F668" s="289" t="s">
        <v>1397</v>
      </c>
    </row>
    <row r="669" spans="1:7" ht="16.5">
      <c r="A669" s="115"/>
      <c r="C669" s="224" t="s">
        <v>715</v>
      </c>
      <c r="F669" s="289" t="s">
        <v>1397</v>
      </c>
    </row>
    <row r="670" spans="1:7" ht="16.5">
      <c r="A670" s="115"/>
      <c r="C670" s="224" t="s">
        <v>716</v>
      </c>
      <c r="F670" s="289" t="s">
        <v>1397</v>
      </c>
    </row>
    <row r="671" spans="1:7" ht="16.5">
      <c r="A671" s="115"/>
      <c r="C671" s="224" t="s">
        <v>717</v>
      </c>
      <c r="F671" s="289" t="s">
        <v>1397</v>
      </c>
    </row>
    <row r="672" spans="1:7" ht="16.5">
      <c r="A672" s="115"/>
      <c r="C672" s="224" t="s">
        <v>718</v>
      </c>
      <c r="F672" s="289" t="s">
        <v>1397</v>
      </c>
    </row>
    <row r="673" spans="1:7" ht="16.5">
      <c r="A673" s="115"/>
      <c r="C673" s="224" t="s">
        <v>719</v>
      </c>
      <c r="F673" s="289" t="s">
        <v>1397</v>
      </c>
    </row>
    <row r="674" spans="1:7" ht="16.5">
      <c r="A674" s="115"/>
      <c r="C674" s="224" t="s">
        <v>720</v>
      </c>
      <c r="F674" s="289" t="s">
        <v>1397</v>
      </c>
    </row>
    <row r="675" spans="1:7" ht="16.5">
      <c r="A675" s="115"/>
      <c r="C675" s="224" t="s">
        <v>721</v>
      </c>
      <c r="F675" s="289" t="s">
        <v>1397</v>
      </c>
    </row>
    <row r="676" spans="1:7" ht="16.5">
      <c r="A676" s="115"/>
      <c r="C676" s="112" t="s">
        <v>722</v>
      </c>
      <c r="F676" s="289" t="s">
        <v>1397</v>
      </c>
    </row>
    <row r="677" spans="1:7" ht="16.5">
      <c r="A677" s="115"/>
      <c r="C677" s="224" t="s">
        <v>723</v>
      </c>
      <c r="F677" s="289" t="s">
        <v>1397</v>
      </c>
    </row>
    <row r="678" spans="1:7" ht="16.5">
      <c r="A678" s="115"/>
      <c r="C678" s="224" t="s">
        <v>724</v>
      </c>
      <c r="F678" s="289" t="s">
        <v>1397</v>
      </c>
    </row>
    <row r="679" spans="1:7" ht="16.5">
      <c r="A679" s="115"/>
      <c r="C679" s="224" t="s">
        <v>725</v>
      </c>
      <c r="F679" s="289" t="s">
        <v>1397</v>
      </c>
    </row>
    <row r="680" spans="1:7" ht="16.5">
      <c r="A680" s="115"/>
      <c r="C680" s="224" t="s">
        <v>726</v>
      </c>
      <c r="F680" s="289" t="s">
        <v>1397</v>
      </c>
    </row>
    <row r="681" spans="1:7" ht="16.5">
      <c r="A681" s="115"/>
      <c r="C681" s="224" t="s">
        <v>727</v>
      </c>
      <c r="F681" s="289" t="s">
        <v>1397</v>
      </c>
    </row>
    <row r="682" spans="1:7" ht="16.5">
      <c r="A682" s="115"/>
      <c r="C682" s="224" t="s">
        <v>728</v>
      </c>
      <c r="F682" s="289" t="s">
        <v>1397</v>
      </c>
    </row>
    <row r="683" spans="1:7" ht="16.5">
      <c r="A683" s="115"/>
      <c r="C683" s="224" t="s">
        <v>729</v>
      </c>
      <c r="F683" s="289" t="s">
        <v>1397</v>
      </c>
    </row>
    <row r="684" spans="1:7" ht="16.5">
      <c r="A684" s="115"/>
      <c r="C684" s="224" t="s">
        <v>730</v>
      </c>
      <c r="F684" s="289" t="s">
        <v>1397</v>
      </c>
    </row>
    <row r="685" spans="1:7" ht="16.5">
      <c r="A685" s="115"/>
      <c r="C685" s="224" t="s">
        <v>731</v>
      </c>
      <c r="F685" s="289" t="s">
        <v>1397</v>
      </c>
    </row>
    <row r="686" spans="1:7" ht="16.5">
      <c r="A686" s="115"/>
      <c r="C686" s="224" t="s">
        <v>732</v>
      </c>
      <c r="F686" s="289" t="s">
        <v>1397</v>
      </c>
    </row>
    <row r="687" spans="1:7">
      <c r="A687" s="256" t="s">
        <v>1634</v>
      </c>
      <c r="B687" s="223" t="s">
        <v>733</v>
      </c>
      <c r="C687" s="223" t="s">
        <v>734</v>
      </c>
      <c r="D687" s="259">
        <v>5</v>
      </c>
      <c r="E687" s="221"/>
      <c r="F687" s="294">
        <v>0</v>
      </c>
      <c r="G687" s="271">
        <f>+F687*D687</f>
        <v>0</v>
      </c>
    </row>
    <row r="688" spans="1:7">
      <c r="A688" s="116"/>
      <c r="B688" s="116"/>
      <c r="C688" s="112" t="s">
        <v>140</v>
      </c>
      <c r="D688" s="116"/>
      <c r="E688" s="116"/>
      <c r="F688" s="314" t="s">
        <v>1397</v>
      </c>
      <c r="G688" s="116"/>
    </row>
    <row r="689" spans="1:7">
      <c r="A689" s="116"/>
      <c r="B689" s="116"/>
      <c r="C689" s="112" t="s">
        <v>77</v>
      </c>
      <c r="D689" s="116"/>
      <c r="E689" s="116"/>
      <c r="F689" s="314" t="s">
        <v>1397</v>
      </c>
      <c r="G689" s="116"/>
    </row>
    <row r="690" spans="1:7" ht="16.5">
      <c r="A690" s="115"/>
      <c r="C690" s="112" t="s">
        <v>713</v>
      </c>
      <c r="F690" s="289" t="s">
        <v>1397</v>
      </c>
    </row>
    <row r="691" spans="1:7" ht="16.5">
      <c r="A691" s="115"/>
      <c r="C691" s="224" t="s">
        <v>714</v>
      </c>
      <c r="F691" s="289" t="s">
        <v>1397</v>
      </c>
    </row>
    <row r="692" spans="1:7" ht="16.5">
      <c r="A692" s="115"/>
      <c r="C692" s="224" t="s">
        <v>715</v>
      </c>
      <c r="F692" s="289" t="s">
        <v>1397</v>
      </c>
    </row>
    <row r="693" spans="1:7" ht="16.5">
      <c r="A693" s="115"/>
      <c r="C693" s="224" t="s">
        <v>716</v>
      </c>
      <c r="F693" s="289" t="s">
        <v>1397</v>
      </c>
    </row>
    <row r="694" spans="1:7" ht="16.5">
      <c r="A694" s="115"/>
      <c r="C694" s="224" t="s">
        <v>717</v>
      </c>
      <c r="F694" s="289" t="s">
        <v>1397</v>
      </c>
    </row>
    <row r="695" spans="1:7" ht="16.5">
      <c r="A695" s="115"/>
      <c r="C695" s="224" t="s">
        <v>718</v>
      </c>
      <c r="F695" s="289" t="s">
        <v>1397</v>
      </c>
    </row>
    <row r="696" spans="1:7" ht="16.5">
      <c r="A696" s="115"/>
      <c r="C696" s="224" t="s">
        <v>719</v>
      </c>
      <c r="F696" s="289" t="s">
        <v>1397</v>
      </c>
    </row>
    <row r="697" spans="1:7" ht="16.5">
      <c r="A697" s="115"/>
      <c r="C697" s="224" t="s">
        <v>720</v>
      </c>
      <c r="F697" s="289" t="s">
        <v>1397</v>
      </c>
    </row>
    <row r="698" spans="1:7" ht="16.5">
      <c r="A698" s="115"/>
      <c r="C698" s="224" t="s">
        <v>721</v>
      </c>
      <c r="F698" s="289" t="s">
        <v>1397</v>
      </c>
    </row>
    <row r="699" spans="1:7" ht="16.5">
      <c r="A699" s="115"/>
      <c r="C699" s="112" t="s">
        <v>722</v>
      </c>
      <c r="F699" s="289" t="s">
        <v>1397</v>
      </c>
    </row>
    <row r="700" spans="1:7" ht="16.5">
      <c r="A700" s="115"/>
      <c r="C700" s="224" t="s">
        <v>723</v>
      </c>
      <c r="F700" s="289" t="s">
        <v>1397</v>
      </c>
    </row>
    <row r="701" spans="1:7" ht="16.5">
      <c r="A701" s="115"/>
      <c r="C701" s="224" t="s">
        <v>724</v>
      </c>
      <c r="F701" s="289" t="s">
        <v>1397</v>
      </c>
    </row>
    <row r="702" spans="1:7" ht="16.5">
      <c r="A702" s="115"/>
      <c r="C702" s="224" t="s">
        <v>725</v>
      </c>
      <c r="F702" s="289" t="s">
        <v>1397</v>
      </c>
    </row>
    <row r="703" spans="1:7" ht="16.5">
      <c r="A703" s="115"/>
      <c r="C703" s="224" t="s">
        <v>726</v>
      </c>
      <c r="F703" s="289" t="s">
        <v>1397</v>
      </c>
    </row>
    <row r="704" spans="1:7" ht="16.5">
      <c r="A704" s="115"/>
      <c r="C704" s="224" t="s">
        <v>727</v>
      </c>
      <c r="F704" s="289" t="s">
        <v>1397</v>
      </c>
    </row>
    <row r="705" spans="1:7" ht="16.5">
      <c r="A705" s="115"/>
      <c r="C705" s="224" t="s">
        <v>735</v>
      </c>
      <c r="F705" s="289" t="s">
        <v>1397</v>
      </c>
    </row>
    <row r="706" spans="1:7" ht="16.5">
      <c r="A706" s="115"/>
      <c r="C706" s="224" t="s">
        <v>729</v>
      </c>
      <c r="F706" s="289" t="s">
        <v>1397</v>
      </c>
    </row>
    <row r="707" spans="1:7" ht="16.5">
      <c r="A707" s="115"/>
      <c r="C707" s="224" t="s">
        <v>730</v>
      </c>
      <c r="F707" s="289" t="s">
        <v>1397</v>
      </c>
    </row>
    <row r="708" spans="1:7" ht="16.5">
      <c r="A708" s="115"/>
      <c r="C708" s="224" t="s">
        <v>731</v>
      </c>
      <c r="F708" s="289" t="s">
        <v>1397</v>
      </c>
    </row>
    <row r="709" spans="1:7" ht="16.5">
      <c r="A709" s="115"/>
      <c r="C709" s="224" t="s">
        <v>732</v>
      </c>
    </row>
    <row r="710" spans="1:7">
      <c r="A710" s="116"/>
      <c r="B710" s="116"/>
      <c r="C710" s="116"/>
      <c r="D710" s="116"/>
      <c r="E710" s="116"/>
      <c r="F710" s="314"/>
      <c r="G710" s="116"/>
    </row>
    <row r="711" spans="1:7" ht="16.5">
      <c r="A711" s="115"/>
      <c r="C711" s="112"/>
    </row>
    <row r="712" spans="1:7" ht="17.25" thickBot="1">
      <c r="A712" s="115"/>
      <c r="C712" s="330" t="s">
        <v>30</v>
      </c>
      <c r="D712" s="330"/>
      <c r="E712" s="330"/>
      <c r="F712" s="331"/>
      <c r="G712" s="332">
        <f>ROUND(SUM(G1:G710),2)</f>
        <v>0</v>
      </c>
    </row>
    <row r="713" spans="1:7" ht="16.5" thickBot="1">
      <c r="A713" s="143"/>
      <c r="B713" s="157"/>
      <c r="C713" s="137" t="s">
        <v>1396</v>
      </c>
      <c r="D713" s="327"/>
      <c r="E713" s="328"/>
      <c r="F713" s="328"/>
      <c r="G713" s="333">
        <f>0.05*G712</f>
        <v>0</v>
      </c>
    </row>
    <row r="714" spans="1:7" ht="15.75" thickBot="1">
      <c r="A714" s="132"/>
      <c r="B714" s="133"/>
      <c r="C714" s="326" t="s">
        <v>1466</v>
      </c>
      <c r="D714" s="326"/>
      <c r="E714" s="326"/>
      <c r="F714" s="326"/>
      <c r="G714" s="325">
        <f>G712+G713</f>
        <v>0</v>
      </c>
    </row>
  </sheetData>
  <sheetProtection algorithmName="SHA-512" hashValue="BLP7OZoFlTw4QzoG942GlkeGrAW0Ha4LZMmkfJ4lieRYvV9e9tvuQ264qibDBlSJzHVejER6/loAJrT/tHkA4w==" saltValue="v88jIf0eXNyRDt0bl33L3g==" spinCount="100000" sheet="1" objects="1" scenarios="1" formatCells="0"/>
  <pageMargins left="0.39370078740157483" right="0.39370078740157483" top="1.3779527559055118" bottom="0.59055118110236227" header="0.78740157480314965" footer="0.31496062992125984"/>
  <pageSetup paperSize="9" orientation="landscape" r:id="rId1"/>
  <headerFooter>
    <oddHeader xml:space="preserve">&amp;L&amp;"Arial Narrow,Navadno"&amp;8Splošna bolnišnica dr.Jožeta Potrča Ptuj
Potrčeva cesta 23
Ptuj&amp;C&amp;"Arial Narrow,Navadno"&amp;8Urgenca&amp;R&amp;"Arial Narrow,Navadno"&amp;8PZI projekt
</oddHeader>
    <oddFooter>&amp;C&amp;"Arial Narrow,Navadno"&amp;8 &amp;P / &amp;N</oddFooter>
  </headerFooter>
  <rowBreaks count="24" manualBreakCount="24">
    <brk id="11" max="16383" man="1"/>
    <brk id="32" max="16383" man="1"/>
    <brk id="65" max="16383" man="1"/>
    <brk id="81" max="16383" man="1"/>
    <brk id="125" max="16383" man="1"/>
    <brk id="169" max="16383" man="1"/>
    <brk id="194" max="16383" man="1"/>
    <brk id="217" max="16383" man="1"/>
    <brk id="244" max="16383" man="1"/>
    <brk id="266" max="16383" man="1"/>
    <brk id="291" max="16383" man="1"/>
    <brk id="313" max="16383" man="1"/>
    <brk id="338" max="16383" man="1"/>
    <brk id="362" max="16383" man="1"/>
    <brk id="395" max="16383" man="1"/>
    <brk id="437" max="16383" man="1"/>
    <brk id="484" max="16383" man="1"/>
    <brk id="504" max="16383" man="1"/>
    <brk id="533" max="16383" man="1"/>
    <brk id="580" max="16383" man="1"/>
    <brk id="605" max="16383" man="1"/>
    <brk id="617" max="16383" man="1"/>
    <brk id="686" max="16383" man="1"/>
    <brk id="710"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500"/>
  <sheetViews>
    <sheetView showGridLines="0" view="pageBreakPreview" topLeftCell="A465" zoomScaleNormal="100" zoomScaleSheetLayoutView="100" zoomScalePageLayoutView="114" workbookViewId="0">
      <selection activeCell="E474" sqref="E474"/>
    </sheetView>
  </sheetViews>
  <sheetFormatPr defaultColWidth="9.140625" defaultRowHeight="15"/>
  <cols>
    <col min="1" max="1" width="4.42578125" style="266" customWidth="1"/>
    <col min="2" max="2" width="10" style="266" customWidth="1"/>
    <col min="3" max="3" width="61.85546875" style="266" customWidth="1"/>
    <col min="4" max="4" width="4.7109375" style="266" customWidth="1"/>
    <col min="5" max="5" width="35.140625" style="266" customWidth="1"/>
    <col min="6" max="6" width="9.140625" style="297" customWidth="1"/>
    <col min="7" max="7" width="10" style="288" customWidth="1"/>
    <col min="8" max="16384" width="9.140625" style="266"/>
  </cols>
  <sheetData>
    <row r="1" spans="1:7" ht="16.5">
      <c r="A1" s="222" t="s">
        <v>12</v>
      </c>
      <c r="B1" s="222"/>
      <c r="C1" s="222" t="s">
        <v>736</v>
      </c>
      <c r="D1" s="111"/>
      <c r="E1" s="111"/>
      <c r="F1" s="289"/>
      <c r="G1" s="265"/>
    </row>
    <row r="2" spans="1:7">
      <c r="A2" s="113" t="s">
        <v>22</v>
      </c>
      <c r="B2" s="113" t="s">
        <v>23</v>
      </c>
      <c r="C2" s="113" t="s">
        <v>24</v>
      </c>
      <c r="D2" s="113" t="s">
        <v>25</v>
      </c>
      <c r="E2" s="113" t="s">
        <v>1574</v>
      </c>
      <c r="F2" s="290" t="s">
        <v>26</v>
      </c>
      <c r="G2" s="267" t="s">
        <v>27</v>
      </c>
    </row>
    <row r="3" spans="1:7">
      <c r="A3" s="114"/>
      <c r="B3" s="114"/>
      <c r="C3" s="114"/>
      <c r="D3" s="114"/>
      <c r="E3" s="114"/>
      <c r="F3" s="291" t="s">
        <v>28</v>
      </c>
      <c r="G3" s="268" t="s">
        <v>28</v>
      </c>
    </row>
    <row r="4" spans="1:7">
      <c r="A4" s="114"/>
      <c r="B4" s="114"/>
      <c r="C4" s="114"/>
      <c r="D4" s="114"/>
      <c r="E4" s="114"/>
      <c r="F4" s="291"/>
      <c r="G4" s="268"/>
    </row>
    <row r="5" spans="1:7">
      <c r="A5" s="256" t="s">
        <v>73</v>
      </c>
      <c r="B5" s="223" t="s">
        <v>738</v>
      </c>
      <c r="C5" s="223" t="s">
        <v>739</v>
      </c>
      <c r="D5" s="256">
        <v>1</v>
      </c>
      <c r="E5" s="221"/>
      <c r="F5" s="292">
        <v>0</v>
      </c>
      <c r="G5" s="269">
        <f>D5*F5</f>
        <v>0</v>
      </c>
    </row>
    <row r="6" spans="1:7">
      <c r="A6" s="112"/>
      <c r="B6" s="112"/>
      <c r="C6" s="112" t="s">
        <v>156</v>
      </c>
      <c r="D6" s="112"/>
      <c r="E6" s="112"/>
      <c r="F6" s="293" t="s">
        <v>1397</v>
      </c>
      <c r="G6" s="270"/>
    </row>
    <row r="7" spans="1:7">
      <c r="A7" s="112"/>
      <c r="B7" s="112"/>
      <c r="C7" s="112" t="s">
        <v>77</v>
      </c>
      <c r="D7" s="112"/>
      <c r="E7" s="112"/>
      <c r="F7" s="293" t="s">
        <v>1397</v>
      </c>
      <c r="G7" s="270"/>
    </row>
    <row r="8" spans="1:7">
      <c r="A8" s="112"/>
      <c r="B8" s="112"/>
      <c r="C8" s="112" t="s">
        <v>1408</v>
      </c>
      <c r="D8" s="112"/>
      <c r="E8" s="112"/>
      <c r="F8" s="293" t="s">
        <v>1397</v>
      </c>
      <c r="G8" s="270"/>
    </row>
    <row r="9" spans="1:7">
      <c r="A9" s="112"/>
      <c r="B9" s="112"/>
      <c r="C9" s="112" t="s">
        <v>1409</v>
      </c>
      <c r="D9" s="112"/>
      <c r="E9" s="112"/>
      <c r="F9" s="293" t="s">
        <v>1397</v>
      </c>
      <c r="G9" s="270"/>
    </row>
    <row r="10" spans="1:7">
      <c r="A10" s="112"/>
      <c r="B10" s="112"/>
      <c r="C10" s="112" t="s">
        <v>1410</v>
      </c>
      <c r="D10" s="112"/>
      <c r="E10" s="112"/>
      <c r="F10" s="293" t="s">
        <v>1397</v>
      </c>
      <c r="G10" s="270"/>
    </row>
    <row r="11" spans="1:7">
      <c r="A11" s="112"/>
      <c r="B11" s="112"/>
      <c r="C11" s="224" t="s">
        <v>1411</v>
      </c>
      <c r="D11" s="112"/>
      <c r="E11" s="112"/>
      <c r="F11" s="293" t="s">
        <v>1397</v>
      </c>
      <c r="G11" s="270"/>
    </row>
    <row r="12" spans="1:7">
      <c r="A12" s="112"/>
      <c r="B12" s="112"/>
      <c r="C12" s="224" t="s">
        <v>1412</v>
      </c>
      <c r="D12" s="112"/>
      <c r="E12" s="112"/>
      <c r="F12" s="293" t="s">
        <v>1397</v>
      </c>
      <c r="G12" s="270"/>
    </row>
    <row r="13" spans="1:7">
      <c r="A13" s="112"/>
      <c r="B13" s="112"/>
      <c r="C13" s="224" t="s">
        <v>1413</v>
      </c>
      <c r="D13" s="112"/>
      <c r="E13" s="112"/>
      <c r="F13" s="293" t="s">
        <v>1397</v>
      </c>
      <c r="G13" s="270"/>
    </row>
    <row r="14" spans="1:7">
      <c r="A14" s="112"/>
      <c r="B14" s="112"/>
      <c r="C14" s="224" t="s">
        <v>1414</v>
      </c>
      <c r="D14" s="112"/>
      <c r="E14" s="112"/>
      <c r="F14" s="293" t="s">
        <v>1397</v>
      </c>
      <c r="G14" s="270"/>
    </row>
    <row r="15" spans="1:7">
      <c r="A15" s="112"/>
      <c r="B15" s="112"/>
      <c r="C15" s="224" t="s">
        <v>1415</v>
      </c>
      <c r="D15" s="112"/>
      <c r="E15" s="112"/>
      <c r="F15" s="293" t="s">
        <v>1397</v>
      </c>
      <c r="G15" s="270"/>
    </row>
    <row r="16" spans="1:7">
      <c r="A16" s="112"/>
      <c r="B16" s="112"/>
      <c r="C16" s="224" t="s">
        <v>1416</v>
      </c>
      <c r="D16" s="112"/>
      <c r="E16" s="112"/>
      <c r="F16" s="293" t="s">
        <v>1397</v>
      </c>
      <c r="G16" s="270"/>
    </row>
    <row r="17" spans="1:7">
      <c r="A17" s="112"/>
      <c r="B17" s="112"/>
      <c r="C17" s="224" t="s">
        <v>1417</v>
      </c>
      <c r="D17" s="112"/>
      <c r="E17" s="112"/>
      <c r="F17" s="293" t="s">
        <v>1397</v>
      </c>
      <c r="G17" s="270"/>
    </row>
    <row r="18" spans="1:7">
      <c r="A18" s="112"/>
      <c r="B18" s="112"/>
      <c r="C18" s="224" t="s">
        <v>1418</v>
      </c>
      <c r="D18" s="112"/>
      <c r="E18" s="112"/>
      <c r="F18" s="293" t="s">
        <v>1397</v>
      </c>
      <c r="G18" s="270"/>
    </row>
    <row r="19" spans="1:7">
      <c r="A19" s="112"/>
      <c r="B19" s="112"/>
      <c r="C19" s="224" t="s">
        <v>1419</v>
      </c>
      <c r="D19" s="112"/>
      <c r="E19" s="112"/>
      <c r="F19" s="293" t="s">
        <v>1397</v>
      </c>
      <c r="G19" s="270"/>
    </row>
    <row r="20" spans="1:7">
      <c r="A20" s="112"/>
      <c r="B20" s="112"/>
      <c r="C20" s="224" t="s">
        <v>1420</v>
      </c>
      <c r="D20" s="112"/>
      <c r="E20" s="112"/>
      <c r="F20" s="293" t="s">
        <v>1397</v>
      </c>
      <c r="G20" s="270"/>
    </row>
    <row r="21" spans="1:7">
      <c r="A21" s="112"/>
      <c r="B21" s="112"/>
      <c r="C21" s="224" t="s">
        <v>1421</v>
      </c>
      <c r="D21" s="112"/>
      <c r="E21" s="112"/>
      <c r="F21" s="293" t="s">
        <v>1397</v>
      </c>
      <c r="G21" s="270"/>
    </row>
    <row r="22" spans="1:7">
      <c r="A22" s="112"/>
      <c r="B22" s="112"/>
      <c r="C22" s="224" t="s">
        <v>1422</v>
      </c>
      <c r="D22" s="112"/>
      <c r="E22" s="112"/>
      <c r="F22" s="293" t="s">
        <v>1397</v>
      </c>
      <c r="G22" s="270"/>
    </row>
    <row r="23" spans="1:7">
      <c r="A23" s="112"/>
      <c r="B23" s="112"/>
      <c r="C23" s="224" t="s">
        <v>1423</v>
      </c>
      <c r="D23" s="112"/>
      <c r="E23" s="112"/>
      <c r="F23" s="293" t="s">
        <v>1397</v>
      </c>
      <c r="G23" s="270"/>
    </row>
    <row r="24" spans="1:7">
      <c r="A24" s="112"/>
      <c r="B24" s="112"/>
      <c r="C24" s="224" t="s">
        <v>1424</v>
      </c>
      <c r="D24" s="112"/>
      <c r="E24" s="112"/>
      <c r="F24" s="293" t="s">
        <v>1397</v>
      </c>
      <c r="G24" s="270"/>
    </row>
    <row r="25" spans="1:7">
      <c r="A25" s="112"/>
      <c r="B25" s="112"/>
      <c r="C25" s="224" t="s">
        <v>1425</v>
      </c>
      <c r="D25" s="112"/>
      <c r="E25" s="112"/>
      <c r="F25" s="293" t="s">
        <v>1397</v>
      </c>
      <c r="G25" s="270"/>
    </row>
    <row r="26" spans="1:7">
      <c r="A26" s="112"/>
      <c r="B26" s="112"/>
      <c r="C26" s="224" t="s">
        <v>1426</v>
      </c>
      <c r="D26" s="112"/>
      <c r="E26" s="112"/>
      <c r="F26" s="293" t="s">
        <v>1397</v>
      </c>
      <c r="G26" s="270"/>
    </row>
    <row r="27" spans="1:7">
      <c r="A27" s="112"/>
      <c r="B27" s="112"/>
      <c r="C27" s="224" t="s">
        <v>1427</v>
      </c>
      <c r="D27" s="112"/>
      <c r="E27" s="112"/>
      <c r="F27" s="293" t="s">
        <v>1397</v>
      </c>
      <c r="G27" s="270"/>
    </row>
    <row r="28" spans="1:7">
      <c r="A28" s="112"/>
      <c r="B28" s="112"/>
      <c r="C28" s="224" t="s">
        <v>1428</v>
      </c>
      <c r="D28" s="112"/>
      <c r="E28" s="112"/>
      <c r="F28" s="293" t="s">
        <v>1397</v>
      </c>
      <c r="G28" s="270"/>
    </row>
    <row r="29" spans="1:7">
      <c r="A29" s="112"/>
      <c r="B29" s="112"/>
      <c r="C29" s="224" t="s">
        <v>1429</v>
      </c>
      <c r="D29" s="112"/>
      <c r="E29" s="112"/>
      <c r="F29" s="293" t="s">
        <v>1397</v>
      </c>
      <c r="G29" s="270"/>
    </row>
    <row r="30" spans="1:7">
      <c r="A30" s="112"/>
      <c r="B30" s="112"/>
      <c r="C30" s="224" t="s">
        <v>1430</v>
      </c>
      <c r="D30" s="112"/>
      <c r="E30" s="112"/>
      <c r="F30" s="293" t="s">
        <v>1397</v>
      </c>
      <c r="G30" s="270"/>
    </row>
    <row r="31" spans="1:7">
      <c r="A31" s="112"/>
      <c r="B31" s="112"/>
      <c r="C31" s="224" t="s">
        <v>1431</v>
      </c>
      <c r="D31" s="112"/>
      <c r="E31" s="112"/>
      <c r="F31" s="293" t="s">
        <v>1397</v>
      </c>
      <c r="G31" s="270"/>
    </row>
    <row r="32" spans="1:7">
      <c r="A32" s="112"/>
      <c r="B32" s="112"/>
      <c r="C32" s="224" t="s">
        <v>1432</v>
      </c>
      <c r="D32" s="112"/>
      <c r="E32" s="112"/>
      <c r="F32" s="293" t="s">
        <v>1397</v>
      </c>
      <c r="G32" s="270"/>
    </row>
    <row r="33" spans="1:7">
      <c r="A33" s="112"/>
      <c r="B33" s="112"/>
      <c r="C33" s="224" t="s">
        <v>1433</v>
      </c>
      <c r="D33" s="112"/>
      <c r="E33" s="112"/>
      <c r="F33" s="293" t="s">
        <v>1397</v>
      </c>
      <c r="G33" s="270"/>
    </row>
    <row r="34" spans="1:7">
      <c r="A34" s="112"/>
      <c r="B34" s="112"/>
      <c r="C34" s="224" t="s">
        <v>1434</v>
      </c>
      <c r="D34" s="112"/>
      <c r="E34" s="112"/>
      <c r="F34" s="293" t="s">
        <v>1397</v>
      </c>
      <c r="G34" s="270"/>
    </row>
    <row r="35" spans="1:7">
      <c r="A35" s="112"/>
      <c r="B35" s="112"/>
      <c r="C35" s="224" t="s">
        <v>1435</v>
      </c>
      <c r="D35" s="112"/>
      <c r="E35" s="112"/>
      <c r="F35" s="293" t="s">
        <v>1397</v>
      </c>
      <c r="G35" s="270"/>
    </row>
    <row r="36" spans="1:7">
      <c r="A36" s="112"/>
      <c r="B36" s="112"/>
      <c r="C36" s="224" t="s">
        <v>1436</v>
      </c>
      <c r="D36" s="112"/>
      <c r="E36" s="112"/>
      <c r="F36" s="293" t="s">
        <v>1397</v>
      </c>
      <c r="G36" s="270"/>
    </row>
    <row r="37" spans="1:7">
      <c r="A37" s="112"/>
      <c r="B37" s="112"/>
      <c r="C37" s="224" t="s">
        <v>1437</v>
      </c>
      <c r="D37" s="112"/>
      <c r="E37" s="112"/>
      <c r="F37" s="293" t="s">
        <v>1397</v>
      </c>
      <c r="G37" s="270"/>
    </row>
    <row r="38" spans="1:7">
      <c r="A38" s="112"/>
      <c r="B38" s="112"/>
      <c r="C38" s="224" t="s">
        <v>1438</v>
      </c>
      <c r="D38" s="112"/>
      <c r="E38" s="112"/>
      <c r="F38" s="293" t="s">
        <v>1397</v>
      </c>
      <c r="G38" s="270"/>
    </row>
    <row r="39" spans="1:7">
      <c r="A39" s="112"/>
      <c r="B39" s="112"/>
      <c r="C39" s="224" t="s">
        <v>740</v>
      </c>
      <c r="D39" s="112"/>
      <c r="E39" s="112"/>
      <c r="F39" s="293" t="s">
        <v>1397</v>
      </c>
      <c r="G39" s="270"/>
    </row>
    <row r="40" spans="1:7">
      <c r="A40" s="112"/>
      <c r="B40" s="112"/>
      <c r="C40" s="224" t="s">
        <v>1439</v>
      </c>
      <c r="D40" s="112"/>
      <c r="E40" s="112"/>
      <c r="F40" s="293" t="s">
        <v>1397</v>
      </c>
      <c r="G40" s="270"/>
    </row>
    <row r="41" spans="1:7">
      <c r="A41" s="112"/>
      <c r="B41" s="112"/>
      <c r="C41" s="224" t="s">
        <v>1440</v>
      </c>
      <c r="D41" s="112"/>
      <c r="E41" s="112"/>
      <c r="F41" s="293" t="s">
        <v>1397</v>
      </c>
      <c r="G41" s="270"/>
    </row>
    <row r="42" spans="1:7">
      <c r="A42" s="112"/>
      <c r="B42" s="112"/>
      <c r="C42" s="224" t="s">
        <v>1441</v>
      </c>
      <c r="D42" s="112"/>
      <c r="E42" s="112"/>
      <c r="F42" s="293" t="s">
        <v>1397</v>
      </c>
      <c r="G42" s="270"/>
    </row>
    <row r="43" spans="1:7">
      <c r="A43" s="112"/>
      <c r="B43" s="112"/>
      <c r="C43" s="224" t="s">
        <v>1442</v>
      </c>
      <c r="D43" s="112"/>
      <c r="E43" s="112"/>
      <c r="F43" s="293" t="s">
        <v>1397</v>
      </c>
      <c r="G43" s="270"/>
    </row>
    <row r="44" spans="1:7">
      <c r="A44" s="112"/>
      <c r="B44" s="112"/>
      <c r="C44" s="224" t="s">
        <v>1443</v>
      </c>
      <c r="D44" s="112"/>
      <c r="E44" s="112"/>
      <c r="F44" s="293" t="s">
        <v>1397</v>
      </c>
      <c r="G44" s="270"/>
    </row>
    <row r="45" spans="1:7">
      <c r="A45" s="112"/>
      <c r="B45" s="112"/>
      <c r="C45" s="224" t="s">
        <v>1444</v>
      </c>
      <c r="D45" s="112"/>
      <c r="E45" s="112"/>
      <c r="F45" s="293" t="s">
        <v>1397</v>
      </c>
      <c r="G45" s="270"/>
    </row>
    <row r="46" spans="1:7">
      <c r="A46" s="112"/>
      <c r="B46" s="112"/>
      <c r="C46" s="224" t="s">
        <v>1445</v>
      </c>
      <c r="D46" s="112"/>
      <c r="E46" s="112"/>
      <c r="F46" s="293" t="s">
        <v>1397</v>
      </c>
      <c r="G46" s="270"/>
    </row>
    <row r="47" spans="1:7">
      <c r="A47" s="112"/>
      <c r="B47" s="112"/>
      <c r="C47" s="224" t="s">
        <v>1446</v>
      </c>
      <c r="D47" s="112"/>
      <c r="E47" s="112"/>
      <c r="F47" s="293" t="s">
        <v>1397</v>
      </c>
      <c r="G47" s="270"/>
    </row>
    <row r="48" spans="1:7">
      <c r="A48" s="112"/>
      <c r="B48" s="112"/>
      <c r="C48" s="224" t="s">
        <v>1447</v>
      </c>
      <c r="D48" s="112"/>
      <c r="E48" s="112"/>
      <c r="F48" s="293" t="s">
        <v>1397</v>
      </c>
      <c r="G48" s="270"/>
    </row>
    <row r="49" spans="1:7">
      <c r="A49" s="112"/>
      <c r="B49" s="112"/>
      <c r="C49" s="224" t="s">
        <v>1448</v>
      </c>
      <c r="D49" s="112"/>
      <c r="E49" s="112"/>
      <c r="F49" s="293" t="s">
        <v>1397</v>
      </c>
      <c r="G49" s="270"/>
    </row>
    <row r="50" spans="1:7">
      <c r="A50" s="112"/>
      <c r="B50" s="112"/>
      <c r="C50" s="224" t="s">
        <v>1449</v>
      </c>
      <c r="D50" s="112"/>
      <c r="E50" s="112"/>
      <c r="F50" s="293" t="s">
        <v>1397</v>
      </c>
      <c r="G50" s="270"/>
    </row>
    <row r="51" spans="1:7">
      <c r="A51" s="112"/>
      <c r="B51" s="112"/>
      <c r="C51" s="224" t="s">
        <v>1450</v>
      </c>
      <c r="D51" s="112"/>
      <c r="E51" s="112"/>
      <c r="F51" s="293" t="s">
        <v>1397</v>
      </c>
      <c r="G51" s="270"/>
    </row>
    <row r="52" spans="1:7">
      <c r="A52" s="112"/>
      <c r="B52" s="112"/>
      <c r="C52" s="224" t="s">
        <v>1451</v>
      </c>
      <c r="D52" s="112"/>
      <c r="E52" s="112"/>
      <c r="F52" s="293" t="s">
        <v>1397</v>
      </c>
      <c r="G52" s="270"/>
    </row>
    <row r="53" spans="1:7">
      <c r="A53" s="112"/>
      <c r="B53" s="112"/>
      <c r="C53" s="224" t="s">
        <v>1452</v>
      </c>
      <c r="D53" s="112"/>
      <c r="E53" s="112"/>
      <c r="F53" s="293" t="s">
        <v>1397</v>
      </c>
      <c r="G53" s="270"/>
    </row>
    <row r="54" spans="1:7">
      <c r="A54" s="112"/>
      <c r="B54" s="112"/>
      <c r="C54" s="224" t="s">
        <v>1453</v>
      </c>
      <c r="D54" s="112"/>
      <c r="E54" s="112"/>
      <c r="F54" s="293" t="s">
        <v>1397</v>
      </c>
      <c r="G54" s="270"/>
    </row>
    <row r="55" spans="1:7">
      <c r="A55" s="112"/>
      <c r="B55" s="112"/>
      <c r="C55" s="224" t="s">
        <v>1454</v>
      </c>
      <c r="D55" s="112"/>
      <c r="E55" s="112"/>
      <c r="F55" s="293" t="s">
        <v>1397</v>
      </c>
      <c r="G55" s="270"/>
    </row>
    <row r="56" spans="1:7">
      <c r="A56" s="112"/>
      <c r="B56" s="112"/>
      <c r="C56" s="224" t="s">
        <v>1455</v>
      </c>
      <c r="D56" s="112"/>
      <c r="E56" s="112"/>
      <c r="F56" s="293" t="s">
        <v>1397</v>
      </c>
      <c r="G56" s="270"/>
    </row>
    <row r="57" spans="1:7">
      <c r="A57" s="112"/>
      <c r="B57" s="112"/>
      <c r="C57" s="112" t="s">
        <v>1456</v>
      </c>
      <c r="D57" s="112"/>
      <c r="E57" s="112"/>
      <c r="F57" s="293" t="s">
        <v>1397</v>
      </c>
      <c r="G57" s="270"/>
    </row>
    <row r="58" spans="1:7">
      <c r="A58" s="112"/>
      <c r="B58" s="112"/>
      <c r="C58" s="224" t="s">
        <v>741</v>
      </c>
      <c r="D58" s="112"/>
      <c r="E58" s="112"/>
      <c r="F58" s="293" t="s">
        <v>1397</v>
      </c>
      <c r="G58" s="270"/>
    </row>
    <row r="59" spans="1:7">
      <c r="A59" s="112"/>
      <c r="B59" s="112"/>
      <c r="C59" s="112" t="s">
        <v>1457</v>
      </c>
      <c r="D59" s="112"/>
      <c r="E59" s="112"/>
      <c r="F59" s="293" t="s">
        <v>1397</v>
      </c>
      <c r="G59" s="270"/>
    </row>
    <row r="60" spans="1:7">
      <c r="A60" s="112"/>
      <c r="B60" s="112"/>
      <c r="C60" s="224" t="s">
        <v>742</v>
      </c>
      <c r="D60" s="112"/>
      <c r="E60" s="112"/>
      <c r="F60" s="293" t="s">
        <v>1397</v>
      </c>
      <c r="G60" s="270"/>
    </row>
    <row r="61" spans="1:7">
      <c r="A61" s="112"/>
      <c r="B61" s="112"/>
      <c r="C61" s="224" t="s">
        <v>1458</v>
      </c>
      <c r="D61" s="112"/>
      <c r="E61" s="112"/>
      <c r="F61" s="293" t="s">
        <v>1397</v>
      </c>
      <c r="G61" s="270"/>
    </row>
    <row r="62" spans="1:7">
      <c r="A62" s="112"/>
      <c r="B62" s="112"/>
      <c r="C62" s="112" t="s">
        <v>743</v>
      </c>
      <c r="D62" s="112"/>
      <c r="E62" s="112"/>
      <c r="F62" s="293" t="s">
        <v>1397</v>
      </c>
      <c r="G62" s="270"/>
    </row>
    <row r="63" spans="1:7">
      <c r="A63" s="112"/>
      <c r="B63" s="112"/>
      <c r="C63" s="224" t="s">
        <v>744</v>
      </c>
      <c r="D63" s="112"/>
      <c r="E63" s="112"/>
      <c r="F63" s="293" t="s">
        <v>1397</v>
      </c>
      <c r="G63" s="270"/>
    </row>
    <row r="64" spans="1:7">
      <c r="A64" s="112"/>
      <c r="B64" s="112"/>
      <c r="C64" s="112" t="s">
        <v>745</v>
      </c>
      <c r="D64" s="112"/>
      <c r="E64" s="112"/>
      <c r="F64" s="293" t="s">
        <v>1397</v>
      </c>
      <c r="G64" s="270"/>
    </row>
    <row r="65" spans="1:7">
      <c r="A65" s="112"/>
      <c r="B65" s="112"/>
      <c r="C65" s="112" t="s">
        <v>1459</v>
      </c>
      <c r="D65" s="112"/>
      <c r="E65" s="112"/>
      <c r="F65" s="293" t="s">
        <v>1397</v>
      </c>
      <c r="G65" s="270"/>
    </row>
    <row r="66" spans="1:7">
      <c r="A66" s="112"/>
      <c r="B66" s="112"/>
      <c r="C66" s="112" t="s">
        <v>746</v>
      </c>
      <c r="D66" s="112"/>
      <c r="E66" s="112"/>
      <c r="F66" s="293" t="s">
        <v>1397</v>
      </c>
      <c r="G66" s="270"/>
    </row>
    <row r="67" spans="1:7">
      <c r="A67" s="112"/>
      <c r="B67" s="112"/>
      <c r="C67" s="224" t="s">
        <v>747</v>
      </c>
      <c r="D67" s="112"/>
      <c r="E67" s="112"/>
      <c r="F67" s="293" t="s">
        <v>1397</v>
      </c>
      <c r="G67" s="270"/>
    </row>
    <row r="68" spans="1:7">
      <c r="A68" s="112"/>
      <c r="B68" s="112"/>
      <c r="C68" s="112" t="s">
        <v>748</v>
      </c>
      <c r="D68" s="112"/>
      <c r="E68" s="112"/>
      <c r="F68" s="293" t="s">
        <v>1397</v>
      </c>
      <c r="G68" s="270"/>
    </row>
    <row r="69" spans="1:7">
      <c r="A69" s="112"/>
      <c r="B69" s="112"/>
      <c r="C69" s="224" t="s">
        <v>749</v>
      </c>
      <c r="D69" s="112"/>
      <c r="E69" s="112"/>
      <c r="F69" s="293" t="s">
        <v>1397</v>
      </c>
      <c r="G69" s="270"/>
    </row>
    <row r="70" spans="1:7">
      <c r="A70" s="112"/>
      <c r="B70" s="112"/>
      <c r="C70" s="112" t="s">
        <v>750</v>
      </c>
      <c r="D70" s="112"/>
      <c r="E70" s="112"/>
      <c r="F70" s="293" t="s">
        <v>1397</v>
      </c>
      <c r="G70" s="270"/>
    </row>
    <row r="71" spans="1:7">
      <c r="A71" s="112"/>
      <c r="B71" s="112"/>
      <c r="C71" s="224" t="s">
        <v>1460</v>
      </c>
      <c r="D71" s="112"/>
      <c r="E71" s="112"/>
      <c r="F71" s="293" t="s">
        <v>1397</v>
      </c>
      <c r="G71" s="270"/>
    </row>
    <row r="72" spans="1:7">
      <c r="A72" s="112"/>
      <c r="B72" s="112"/>
      <c r="C72" s="112" t="s">
        <v>1461</v>
      </c>
      <c r="D72" s="112"/>
      <c r="E72" s="112"/>
      <c r="F72" s="293" t="s">
        <v>1397</v>
      </c>
      <c r="G72" s="270"/>
    </row>
    <row r="73" spans="1:7">
      <c r="A73" s="112"/>
      <c r="B73" s="112"/>
      <c r="C73" s="112" t="s">
        <v>1462</v>
      </c>
      <c r="D73" s="112"/>
      <c r="E73" s="112"/>
      <c r="F73" s="293" t="s">
        <v>1397</v>
      </c>
      <c r="G73" s="270"/>
    </row>
    <row r="74" spans="1:7">
      <c r="A74" s="112"/>
      <c r="B74" s="112"/>
      <c r="C74" s="224" t="s">
        <v>751</v>
      </c>
      <c r="D74" s="112"/>
      <c r="E74" s="112"/>
      <c r="F74" s="293" t="s">
        <v>1397</v>
      </c>
      <c r="G74" s="270"/>
    </row>
    <row r="75" spans="1:7">
      <c r="A75" s="112"/>
      <c r="B75" s="112"/>
      <c r="C75" s="224" t="s">
        <v>752</v>
      </c>
      <c r="D75" s="112"/>
      <c r="E75" s="112"/>
      <c r="F75" s="293" t="s">
        <v>1397</v>
      </c>
      <c r="G75" s="270"/>
    </row>
    <row r="76" spans="1:7">
      <c r="A76" s="112"/>
      <c r="B76" s="112"/>
      <c r="C76" s="112" t="s">
        <v>753</v>
      </c>
      <c r="D76" s="112"/>
      <c r="E76" s="112"/>
      <c r="F76" s="293" t="s">
        <v>1397</v>
      </c>
      <c r="G76" s="270"/>
    </row>
    <row r="77" spans="1:7">
      <c r="A77" s="112"/>
      <c r="B77" s="112"/>
      <c r="C77" s="224" t="s">
        <v>754</v>
      </c>
      <c r="D77" s="112"/>
      <c r="E77" s="112"/>
      <c r="F77" s="293" t="s">
        <v>1397</v>
      </c>
      <c r="G77" s="270"/>
    </row>
    <row r="78" spans="1:7">
      <c r="A78" s="112"/>
      <c r="B78" s="112"/>
      <c r="C78" s="224" t="s">
        <v>755</v>
      </c>
      <c r="D78" s="112"/>
      <c r="E78" s="112"/>
      <c r="F78" s="293" t="s">
        <v>1397</v>
      </c>
      <c r="G78" s="270"/>
    </row>
    <row r="79" spans="1:7">
      <c r="A79" s="112"/>
      <c r="B79" s="112"/>
      <c r="C79" s="224" t="s">
        <v>756</v>
      </c>
      <c r="D79" s="112"/>
      <c r="E79" s="112"/>
      <c r="F79" s="293" t="s">
        <v>1397</v>
      </c>
      <c r="G79" s="270"/>
    </row>
    <row r="80" spans="1:7">
      <c r="A80" s="112"/>
      <c r="B80" s="112"/>
      <c r="C80" s="224" t="s">
        <v>757</v>
      </c>
      <c r="D80" s="112"/>
      <c r="E80" s="112"/>
      <c r="F80" s="293" t="s">
        <v>1397</v>
      </c>
      <c r="G80" s="270"/>
    </row>
    <row r="81" spans="1:7">
      <c r="A81" s="112"/>
      <c r="B81" s="112"/>
      <c r="C81" s="224" t="s">
        <v>758</v>
      </c>
      <c r="D81" s="112"/>
      <c r="E81" s="112"/>
      <c r="F81" s="293" t="s">
        <v>1397</v>
      </c>
      <c r="G81" s="270"/>
    </row>
    <row r="82" spans="1:7">
      <c r="A82" s="112"/>
      <c r="B82" s="112"/>
      <c r="C82" s="224" t="s">
        <v>759</v>
      </c>
      <c r="D82" s="112"/>
      <c r="E82" s="112"/>
      <c r="F82" s="293" t="s">
        <v>1397</v>
      </c>
      <c r="G82" s="270"/>
    </row>
    <row r="83" spans="1:7">
      <c r="A83" s="112"/>
      <c r="B83" s="112"/>
      <c r="C83" s="224" t="s">
        <v>760</v>
      </c>
      <c r="D83" s="112"/>
      <c r="E83" s="112"/>
      <c r="F83" s="293" t="s">
        <v>1397</v>
      </c>
      <c r="G83" s="270"/>
    </row>
    <row r="84" spans="1:7">
      <c r="A84" s="256" t="s">
        <v>82</v>
      </c>
      <c r="B84" s="223" t="s">
        <v>762</v>
      </c>
      <c r="C84" s="223" t="s">
        <v>763</v>
      </c>
      <c r="D84" s="256">
        <v>6</v>
      </c>
      <c r="E84" s="221"/>
      <c r="F84" s="294">
        <v>0</v>
      </c>
      <c r="G84" s="269">
        <f>D84*F84</f>
        <v>0</v>
      </c>
    </row>
    <row r="85" spans="1:7" ht="16.5">
      <c r="A85" s="112"/>
      <c r="B85" s="112"/>
      <c r="C85" s="112" t="s">
        <v>764</v>
      </c>
      <c r="D85" s="112"/>
      <c r="E85" s="115"/>
      <c r="F85" s="295" t="s">
        <v>1397</v>
      </c>
      <c r="G85" s="272"/>
    </row>
    <row r="86" spans="1:7" ht="16.5">
      <c r="A86" s="112"/>
      <c r="B86" s="112"/>
      <c r="C86" s="112" t="s">
        <v>77</v>
      </c>
      <c r="D86" s="112"/>
      <c r="E86" s="115"/>
      <c r="F86" s="295" t="s">
        <v>1397</v>
      </c>
      <c r="G86" s="272"/>
    </row>
    <row r="87" spans="1:7" ht="16.5">
      <c r="A87" s="112"/>
      <c r="B87" s="112"/>
      <c r="C87" s="112" t="s">
        <v>765</v>
      </c>
      <c r="D87" s="112"/>
      <c r="E87" s="115"/>
      <c r="F87" s="295" t="s">
        <v>1397</v>
      </c>
      <c r="G87" s="272"/>
    </row>
    <row r="88" spans="1:7" ht="16.5">
      <c r="A88" s="112"/>
      <c r="B88" s="112"/>
      <c r="C88" s="112" t="s">
        <v>766</v>
      </c>
      <c r="D88" s="112"/>
      <c r="E88" s="115"/>
      <c r="F88" s="295" t="s">
        <v>1397</v>
      </c>
      <c r="G88" s="272"/>
    </row>
    <row r="89" spans="1:7" ht="16.5">
      <c r="A89" s="112"/>
      <c r="B89" s="112"/>
      <c r="C89" s="112" t="s">
        <v>767</v>
      </c>
      <c r="D89" s="112"/>
      <c r="E89" s="115"/>
      <c r="F89" s="295" t="s">
        <v>1397</v>
      </c>
      <c r="G89" s="272"/>
    </row>
    <row r="90" spans="1:7" ht="16.5">
      <c r="A90" s="112"/>
      <c r="B90" s="112"/>
      <c r="C90" s="112" t="s">
        <v>768</v>
      </c>
      <c r="D90" s="112"/>
      <c r="E90" s="115"/>
      <c r="F90" s="295" t="s">
        <v>1397</v>
      </c>
      <c r="G90" s="272"/>
    </row>
    <row r="91" spans="1:7" ht="16.5">
      <c r="A91" s="112"/>
      <c r="B91" s="112"/>
      <c r="C91" s="112" t="s">
        <v>769</v>
      </c>
      <c r="D91" s="112"/>
      <c r="E91" s="115"/>
      <c r="F91" s="295" t="s">
        <v>1397</v>
      </c>
      <c r="G91" s="272"/>
    </row>
    <row r="92" spans="1:7" ht="16.5">
      <c r="A92" s="112"/>
      <c r="B92" s="112"/>
      <c r="C92" s="224" t="s">
        <v>770</v>
      </c>
      <c r="D92" s="112"/>
      <c r="E92" s="115"/>
      <c r="F92" s="295" t="s">
        <v>1397</v>
      </c>
      <c r="G92" s="272"/>
    </row>
    <row r="93" spans="1:7" ht="16.5">
      <c r="A93" s="112"/>
      <c r="B93" s="112"/>
      <c r="C93" s="112" t="s">
        <v>771</v>
      </c>
      <c r="D93" s="112"/>
      <c r="E93" s="115"/>
      <c r="F93" s="295" t="s">
        <v>1397</v>
      </c>
      <c r="G93" s="272"/>
    </row>
    <row r="94" spans="1:7" ht="16.5">
      <c r="A94" s="112"/>
      <c r="B94" s="112"/>
      <c r="C94" s="112" t="s">
        <v>772</v>
      </c>
      <c r="D94" s="112"/>
      <c r="E94" s="115"/>
      <c r="F94" s="295" t="s">
        <v>1397</v>
      </c>
      <c r="G94" s="272"/>
    </row>
    <row r="95" spans="1:7" ht="16.5">
      <c r="A95" s="112"/>
      <c r="B95" s="112"/>
      <c r="C95" s="112" t="s">
        <v>773</v>
      </c>
      <c r="D95" s="112"/>
      <c r="E95" s="115"/>
      <c r="F95" s="295" t="s">
        <v>1397</v>
      </c>
      <c r="G95" s="272"/>
    </row>
    <row r="96" spans="1:7" ht="16.5">
      <c r="A96" s="112"/>
      <c r="B96" s="112"/>
      <c r="C96" s="224" t="s">
        <v>774</v>
      </c>
      <c r="D96" s="112"/>
      <c r="E96" s="115"/>
      <c r="F96" s="295" t="s">
        <v>1397</v>
      </c>
      <c r="G96" s="272"/>
    </row>
    <row r="97" spans="1:7" ht="16.5">
      <c r="A97" s="112"/>
      <c r="B97" s="112"/>
      <c r="C97" s="224" t="s">
        <v>775</v>
      </c>
      <c r="D97" s="112"/>
      <c r="E97" s="115"/>
      <c r="F97" s="295" t="s">
        <v>1397</v>
      </c>
      <c r="G97" s="272"/>
    </row>
    <row r="98" spans="1:7" ht="16.5">
      <c r="A98" s="112"/>
      <c r="B98" s="112"/>
      <c r="C98" s="112" t="s">
        <v>776</v>
      </c>
      <c r="D98" s="112"/>
      <c r="E98" s="115"/>
      <c r="F98" s="295" t="s">
        <v>1397</v>
      </c>
      <c r="G98" s="272"/>
    </row>
    <row r="99" spans="1:7" ht="16.5">
      <c r="A99" s="112"/>
      <c r="B99" s="112"/>
      <c r="C99" s="224" t="s">
        <v>777</v>
      </c>
      <c r="D99" s="112"/>
      <c r="E99" s="115"/>
      <c r="F99" s="295" t="s">
        <v>1397</v>
      </c>
      <c r="G99" s="272"/>
    </row>
    <row r="100" spans="1:7" ht="16.5">
      <c r="A100" s="112"/>
      <c r="B100" s="112"/>
      <c r="C100" s="112" t="s">
        <v>778</v>
      </c>
      <c r="D100" s="112"/>
      <c r="E100" s="115"/>
      <c r="F100" s="295" t="s">
        <v>1397</v>
      </c>
      <c r="G100" s="272"/>
    </row>
    <row r="101" spans="1:7" ht="16.5">
      <c r="A101" s="112"/>
      <c r="B101" s="112"/>
      <c r="C101" s="112" t="s">
        <v>779</v>
      </c>
      <c r="D101" s="112"/>
      <c r="E101" s="115"/>
      <c r="F101" s="295" t="s">
        <v>1397</v>
      </c>
      <c r="G101" s="272"/>
    </row>
    <row r="102" spans="1:7" ht="16.5">
      <c r="A102" s="112"/>
      <c r="B102" s="112"/>
      <c r="C102" s="112" t="s">
        <v>780</v>
      </c>
      <c r="D102" s="112"/>
      <c r="E102" s="115"/>
      <c r="F102" s="295" t="s">
        <v>1397</v>
      </c>
      <c r="G102" s="272"/>
    </row>
    <row r="103" spans="1:7" ht="16.5">
      <c r="A103" s="112"/>
      <c r="B103" s="112"/>
      <c r="C103" s="112" t="s">
        <v>781</v>
      </c>
      <c r="D103" s="112"/>
      <c r="E103" s="115"/>
      <c r="F103" s="295" t="s">
        <v>1397</v>
      </c>
      <c r="G103" s="272"/>
    </row>
    <row r="104" spans="1:7" ht="16.5">
      <c r="A104" s="112"/>
      <c r="B104" s="112"/>
      <c r="C104" s="112" t="s">
        <v>782</v>
      </c>
      <c r="D104" s="112"/>
      <c r="E104" s="115"/>
      <c r="F104" s="295" t="s">
        <v>1397</v>
      </c>
      <c r="G104" s="272"/>
    </row>
    <row r="105" spans="1:7" ht="16.5">
      <c r="A105" s="112"/>
      <c r="B105" s="112"/>
      <c r="C105" s="112" t="s">
        <v>783</v>
      </c>
      <c r="D105" s="112"/>
      <c r="E105" s="115"/>
      <c r="F105" s="295" t="s">
        <v>1397</v>
      </c>
      <c r="G105" s="272"/>
    </row>
    <row r="106" spans="1:7" ht="16.5">
      <c r="A106" s="112"/>
      <c r="B106" s="112"/>
      <c r="C106" s="112" t="s">
        <v>784</v>
      </c>
      <c r="D106" s="112"/>
      <c r="E106" s="115"/>
      <c r="F106" s="295" t="s">
        <v>1397</v>
      </c>
      <c r="G106" s="272"/>
    </row>
    <row r="107" spans="1:7" ht="16.5">
      <c r="A107" s="112"/>
      <c r="B107" s="112"/>
      <c r="C107" s="112" t="s">
        <v>785</v>
      </c>
      <c r="D107" s="112"/>
      <c r="E107" s="115"/>
      <c r="F107" s="295" t="s">
        <v>1397</v>
      </c>
      <c r="G107" s="272"/>
    </row>
    <row r="108" spans="1:7" ht="16.5">
      <c r="A108" s="112"/>
      <c r="B108" s="112"/>
      <c r="C108" s="112" t="s">
        <v>786</v>
      </c>
      <c r="D108" s="112"/>
      <c r="E108" s="115"/>
      <c r="F108" s="295" t="s">
        <v>1397</v>
      </c>
      <c r="G108" s="272"/>
    </row>
    <row r="109" spans="1:7" ht="16.5">
      <c r="A109" s="112"/>
      <c r="B109" s="112"/>
      <c r="C109" s="112" t="s">
        <v>787</v>
      </c>
      <c r="D109" s="112"/>
      <c r="E109" s="115"/>
      <c r="F109" s="295" t="s">
        <v>1397</v>
      </c>
      <c r="G109" s="272"/>
    </row>
    <row r="110" spans="1:7" ht="16.5">
      <c r="A110" s="112"/>
      <c r="B110" s="112"/>
      <c r="C110" s="112" t="s">
        <v>788</v>
      </c>
      <c r="D110" s="112"/>
      <c r="E110" s="115"/>
      <c r="F110" s="295" t="s">
        <v>1397</v>
      </c>
      <c r="G110" s="272"/>
    </row>
    <row r="111" spans="1:7" ht="16.5">
      <c r="A111" s="112"/>
      <c r="B111" s="112"/>
      <c r="C111" s="224" t="s">
        <v>789</v>
      </c>
      <c r="D111" s="112"/>
      <c r="E111" s="115"/>
      <c r="F111" s="295" t="s">
        <v>1397</v>
      </c>
      <c r="G111" s="272"/>
    </row>
    <row r="112" spans="1:7" ht="16.5">
      <c r="A112" s="112"/>
      <c r="B112" s="112"/>
      <c r="C112" s="112" t="s">
        <v>790</v>
      </c>
      <c r="D112" s="112"/>
      <c r="E112" s="115"/>
      <c r="F112" s="295" t="s">
        <v>1397</v>
      </c>
      <c r="G112" s="272"/>
    </row>
    <row r="113" spans="1:7" ht="16.5">
      <c r="A113" s="112"/>
      <c r="B113" s="112"/>
      <c r="C113" s="224" t="s">
        <v>791</v>
      </c>
      <c r="D113" s="112"/>
      <c r="E113" s="115"/>
      <c r="F113" s="295" t="s">
        <v>1397</v>
      </c>
      <c r="G113" s="272"/>
    </row>
    <row r="114" spans="1:7" ht="16.5">
      <c r="A114" s="112"/>
      <c r="B114" s="112"/>
      <c r="C114" s="224" t="s">
        <v>792</v>
      </c>
      <c r="D114" s="112"/>
      <c r="E114" s="115"/>
      <c r="F114" s="295" t="s">
        <v>1397</v>
      </c>
      <c r="G114" s="272"/>
    </row>
    <row r="115" spans="1:7" ht="16.5">
      <c r="A115" s="112"/>
      <c r="B115" s="112"/>
      <c r="C115" s="224" t="s">
        <v>793</v>
      </c>
      <c r="D115" s="112"/>
      <c r="E115" s="115"/>
      <c r="F115" s="295" t="s">
        <v>1397</v>
      </c>
      <c r="G115" s="272"/>
    </row>
    <row r="116" spans="1:7" ht="16.5">
      <c r="A116" s="112"/>
      <c r="B116" s="112"/>
      <c r="C116" s="112" t="s">
        <v>794</v>
      </c>
      <c r="D116" s="112"/>
      <c r="E116" s="115"/>
      <c r="F116" s="295" t="s">
        <v>1397</v>
      </c>
      <c r="G116" s="272"/>
    </row>
    <row r="117" spans="1:7" ht="16.5">
      <c r="A117" s="112"/>
      <c r="B117" s="112"/>
      <c r="C117" s="112" t="s">
        <v>795</v>
      </c>
      <c r="D117" s="112"/>
      <c r="E117" s="115"/>
      <c r="F117" s="295" t="s">
        <v>1397</v>
      </c>
      <c r="G117" s="272"/>
    </row>
    <row r="118" spans="1:7" ht="16.5">
      <c r="A118" s="112"/>
      <c r="B118" s="112"/>
      <c r="C118" s="112" t="s">
        <v>796</v>
      </c>
      <c r="D118" s="112"/>
      <c r="E118" s="115"/>
      <c r="F118" s="295" t="s">
        <v>1397</v>
      </c>
      <c r="G118" s="272"/>
    </row>
    <row r="119" spans="1:7" ht="16.5">
      <c r="A119" s="112"/>
      <c r="B119" s="112"/>
      <c r="C119" s="224" t="s">
        <v>797</v>
      </c>
      <c r="D119" s="112"/>
      <c r="E119" s="115"/>
      <c r="F119" s="295" t="s">
        <v>1397</v>
      </c>
      <c r="G119" s="272"/>
    </row>
    <row r="120" spans="1:7" ht="16.5">
      <c r="A120" s="112"/>
      <c r="B120" s="112"/>
      <c r="C120" s="224" t="s">
        <v>798</v>
      </c>
      <c r="D120" s="112"/>
      <c r="E120" s="115"/>
      <c r="F120" s="295" t="s">
        <v>1397</v>
      </c>
      <c r="G120" s="272"/>
    </row>
    <row r="121" spans="1:7" ht="16.5">
      <c r="A121" s="112"/>
      <c r="B121" s="112"/>
      <c r="C121" s="224" t="s">
        <v>799</v>
      </c>
      <c r="D121" s="112"/>
      <c r="E121" s="115"/>
      <c r="F121" s="295" t="s">
        <v>1397</v>
      </c>
      <c r="G121" s="272"/>
    </row>
    <row r="122" spans="1:7" ht="16.5">
      <c r="A122" s="112"/>
      <c r="B122" s="112"/>
      <c r="C122" s="224" t="s">
        <v>800</v>
      </c>
      <c r="D122" s="112"/>
      <c r="E122" s="115"/>
      <c r="F122" s="295" t="s">
        <v>1397</v>
      </c>
      <c r="G122" s="272"/>
    </row>
    <row r="123" spans="1:7" ht="16.5">
      <c r="A123" s="112"/>
      <c r="B123" s="112"/>
      <c r="C123" s="224" t="s">
        <v>801</v>
      </c>
      <c r="D123" s="112"/>
      <c r="E123" s="115"/>
      <c r="F123" s="295" t="s">
        <v>1397</v>
      </c>
      <c r="G123" s="272"/>
    </row>
    <row r="124" spans="1:7" ht="16.5">
      <c r="A124" s="112"/>
      <c r="B124" s="112"/>
      <c r="C124" s="224" t="s">
        <v>802</v>
      </c>
      <c r="D124" s="112"/>
      <c r="E124" s="115"/>
      <c r="F124" s="295" t="s">
        <v>1397</v>
      </c>
      <c r="G124" s="272"/>
    </row>
    <row r="125" spans="1:7" ht="16.5">
      <c r="A125" s="112"/>
      <c r="B125" s="112"/>
      <c r="C125" s="224" t="s">
        <v>803</v>
      </c>
      <c r="D125" s="112"/>
      <c r="E125" s="115"/>
      <c r="F125" s="295" t="s">
        <v>1397</v>
      </c>
      <c r="G125" s="272"/>
    </row>
    <row r="126" spans="1:7" ht="16.5">
      <c r="A126" s="112"/>
      <c r="B126" s="112"/>
      <c r="C126" s="224" t="s">
        <v>804</v>
      </c>
      <c r="D126" s="112"/>
      <c r="E126" s="115"/>
      <c r="F126" s="295" t="s">
        <v>1397</v>
      </c>
      <c r="G126" s="272"/>
    </row>
    <row r="127" spans="1:7" ht="16.5">
      <c r="A127" s="112"/>
      <c r="B127" s="112"/>
      <c r="C127" s="112" t="s">
        <v>805</v>
      </c>
      <c r="D127" s="112"/>
      <c r="E127" s="115"/>
      <c r="F127" s="295" t="s">
        <v>1397</v>
      </c>
      <c r="G127" s="272"/>
    </row>
    <row r="128" spans="1:7" ht="16.5">
      <c r="A128" s="112"/>
      <c r="B128" s="112"/>
      <c r="C128" s="112" t="s">
        <v>806</v>
      </c>
      <c r="D128" s="112"/>
      <c r="E128" s="115"/>
      <c r="F128" s="295" t="s">
        <v>1397</v>
      </c>
      <c r="G128" s="272"/>
    </row>
    <row r="129" spans="1:7" ht="16.5">
      <c r="A129" s="112"/>
      <c r="B129" s="112"/>
      <c r="C129" s="112" t="s">
        <v>807</v>
      </c>
      <c r="D129" s="112"/>
      <c r="E129" s="115"/>
      <c r="F129" s="295" t="s">
        <v>1397</v>
      </c>
      <c r="G129" s="272"/>
    </row>
    <row r="130" spans="1:7" ht="16.5">
      <c r="A130" s="112"/>
      <c r="B130" s="112"/>
      <c r="C130" s="112" t="s">
        <v>808</v>
      </c>
      <c r="D130" s="112"/>
      <c r="E130" s="115"/>
      <c r="F130" s="295" t="s">
        <v>1397</v>
      </c>
      <c r="G130" s="272"/>
    </row>
    <row r="131" spans="1:7" ht="16.5">
      <c r="A131" s="112"/>
      <c r="B131" s="112"/>
      <c r="C131" s="112" t="s">
        <v>809</v>
      </c>
      <c r="D131" s="112"/>
      <c r="E131" s="115"/>
      <c r="F131" s="295" t="s">
        <v>1397</v>
      </c>
      <c r="G131" s="272"/>
    </row>
    <row r="132" spans="1:7" ht="16.5">
      <c r="A132" s="112"/>
      <c r="B132" s="112"/>
      <c r="C132" s="112" t="s">
        <v>810</v>
      </c>
      <c r="D132" s="112"/>
      <c r="E132" s="115"/>
      <c r="F132" s="295" t="s">
        <v>1397</v>
      </c>
      <c r="G132" s="272"/>
    </row>
    <row r="133" spans="1:7" ht="16.5">
      <c r="A133" s="112"/>
      <c r="B133" s="112"/>
      <c r="C133" s="224" t="s">
        <v>811</v>
      </c>
      <c r="D133" s="112"/>
      <c r="E133" s="115"/>
      <c r="F133" s="295" t="s">
        <v>1397</v>
      </c>
      <c r="G133" s="272"/>
    </row>
    <row r="134" spans="1:7" ht="16.5">
      <c r="A134" s="112"/>
      <c r="B134" s="112"/>
      <c r="C134" s="224" t="s">
        <v>812</v>
      </c>
      <c r="D134" s="112"/>
      <c r="E134" s="115"/>
      <c r="F134" s="295" t="s">
        <v>1397</v>
      </c>
      <c r="G134" s="272"/>
    </row>
    <row r="135" spans="1:7" ht="16.5">
      <c r="A135" s="112"/>
      <c r="B135" s="112"/>
      <c r="C135" s="112" t="s">
        <v>813</v>
      </c>
      <c r="D135" s="112"/>
      <c r="E135" s="115"/>
      <c r="F135" s="295" t="s">
        <v>1397</v>
      </c>
      <c r="G135" s="272"/>
    </row>
    <row r="136" spans="1:7" ht="16.5">
      <c r="A136" s="112"/>
      <c r="B136" s="112"/>
      <c r="C136" s="112" t="s">
        <v>150</v>
      </c>
      <c r="D136" s="112"/>
      <c r="E136" s="115"/>
      <c r="F136" s="295" t="s">
        <v>1397</v>
      </c>
      <c r="G136" s="272"/>
    </row>
    <row r="137" spans="1:7" ht="16.5">
      <c r="A137" s="112"/>
      <c r="B137" s="112"/>
      <c r="C137" s="224" t="s">
        <v>814</v>
      </c>
      <c r="D137" s="112"/>
      <c r="E137" s="115"/>
      <c r="F137" s="295" t="s">
        <v>1397</v>
      </c>
      <c r="G137" s="272"/>
    </row>
    <row r="138" spans="1:7">
      <c r="A138" s="256" t="s">
        <v>104</v>
      </c>
      <c r="B138" s="223" t="s">
        <v>816</v>
      </c>
      <c r="C138" s="223" t="s">
        <v>817</v>
      </c>
      <c r="D138" s="256">
        <v>7</v>
      </c>
      <c r="E138" s="221"/>
      <c r="F138" s="294">
        <v>0</v>
      </c>
      <c r="G138" s="269">
        <f>D138*F138</f>
        <v>0</v>
      </c>
    </row>
    <row r="139" spans="1:7" ht="16.5">
      <c r="A139" s="115"/>
      <c r="B139" s="112"/>
      <c r="C139" s="112" t="s">
        <v>818</v>
      </c>
      <c r="D139" s="116"/>
      <c r="E139" s="115"/>
      <c r="F139" s="295" t="s">
        <v>1397</v>
      </c>
      <c r="G139" s="272"/>
    </row>
    <row r="140" spans="1:7" ht="16.5">
      <c r="A140" s="115"/>
      <c r="B140" s="112"/>
      <c r="C140" s="112" t="s">
        <v>77</v>
      </c>
      <c r="D140" s="116"/>
      <c r="E140" s="115"/>
      <c r="F140" s="295" t="s">
        <v>1397</v>
      </c>
      <c r="G140" s="272"/>
    </row>
    <row r="141" spans="1:7" ht="16.5">
      <c r="A141" s="115"/>
      <c r="B141" s="112"/>
      <c r="C141" s="224" t="s">
        <v>765</v>
      </c>
      <c r="D141" s="116"/>
      <c r="E141" s="115"/>
      <c r="F141" s="295" t="s">
        <v>1397</v>
      </c>
      <c r="G141" s="272"/>
    </row>
    <row r="142" spans="1:7" ht="16.5">
      <c r="A142" s="115"/>
      <c r="B142" s="112"/>
      <c r="C142" s="224" t="s">
        <v>767</v>
      </c>
      <c r="D142" s="116"/>
      <c r="E142" s="115"/>
      <c r="F142" s="295" t="s">
        <v>1397</v>
      </c>
      <c r="G142" s="272"/>
    </row>
    <row r="143" spans="1:7" ht="16.5">
      <c r="A143" s="115"/>
      <c r="B143" s="112"/>
      <c r="C143" s="224" t="s">
        <v>768</v>
      </c>
      <c r="D143" s="116"/>
      <c r="E143" s="115"/>
      <c r="F143" s="295" t="s">
        <v>1397</v>
      </c>
      <c r="G143" s="272"/>
    </row>
    <row r="144" spans="1:7" ht="16.5">
      <c r="A144" s="115"/>
      <c r="B144" s="112"/>
      <c r="C144" s="112" t="s">
        <v>819</v>
      </c>
      <c r="D144" s="116"/>
      <c r="E144" s="115"/>
      <c r="F144" s="295" t="s">
        <v>1397</v>
      </c>
      <c r="G144" s="272"/>
    </row>
    <row r="145" spans="1:7" ht="16.5">
      <c r="A145" s="115"/>
      <c r="B145" s="112"/>
      <c r="C145" s="112" t="s">
        <v>820</v>
      </c>
      <c r="D145" s="116"/>
      <c r="E145" s="115"/>
      <c r="F145" s="295" t="s">
        <v>1397</v>
      </c>
      <c r="G145" s="272"/>
    </row>
    <row r="146" spans="1:7" ht="16.5">
      <c r="A146" s="115"/>
      <c r="B146" s="112"/>
      <c r="C146" s="112" t="s">
        <v>821</v>
      </c>
      <c r="D146" s="116"/>
      <c r="E146" s="115"/>
      <c r="F146" s="295" t="s">
        <v>1397</v>
      </c>
      <c r="G146" s="272"/>
    </row>
    <row r="147" spans="1:7" ht="16.5">
      <c r="A147" s="115"/>
      <c r="B147" s="112"/>
      <c r="C147" s="224" t="s">
        <v>822</v>
      </c>
      <c r="D147" s="116"/>
      <c r="E147" s="115"/>
      <c r="F147" s="295" t="s">
        <v>1397</v>
      </c>
      <c r="G147" s="272"/>
    </row>
    <row r="148" spans="1:7" ht="16.5">
      <c r="A148" s="115"/>
      <c r="B148" s="112"/>
      <c r="C148" s="112" t="s">
        <v>823</v>
      </c>
      <c r="D148" s="116"/>
      <c r="E148" s="115"/>
      <c r="F148" s="295" t="s">
        <v>1397</v>
      </c>
      <c r="G148" s="272"/>
    </row>
    <row r="149" spans="1:7" ht="16.5">
      <c r="A149" s="115"/>
      <c r="B149" s="112"/>
      <c r="C149" s="112" t="s">
        <v>824</v>
      </c>
      <c r="D149" s="116"/>
      <c r="E149" s="115"/>
      <c r="F149" s="295" t="s">
        <v>1397</v>
      </c>
      <c r="G149" s="272"/>
    </row>
    <row r="150" spans="1:7" ht="16.5">
      <c r="A150" s="115"/>
      <c r="B150" s="112"/>
      <c r="C150" s="112" t="s">
        <v>825</v>
      </c>
      <c r="D150" s="116"/>
      <c r="E150" s="115"/>
      <c r="F150" s="295" t="s">
        <v>1397</v>
      </c>
      <c r="G150" s="272"/>
    </row>
    <row r="151" spans="1:7" ht="16.5">
      <c r="A151" s="115"/>
      <c r="B151" s="112"/>
      <c r="C151" s="112" t="s">
        <v>826</v>
      </c>
      <c r="D151" s="116"/>
      <c r="E151" s="115"/>
      <c r="F151" s="295" t="s">
        <v>1397</v>
      </c>
      <c r="G151" s="272"/>
    </row>
    <row r="152" spans="1:7" ht="16.5">
      <c r="A152" s="115"/>
      <c r="B152" s="112"/>
      <c r="C152" s="112" t="s">
        <v>827</v>
      </c>
      <c r="D152" s="116"/>
      <c r="E152" s="115"/>
      <c r="F152" s="295" t="s">
        <v>1397</v>
      </c>
      <c r="G152" s="272"/>
    </row>
    <row r="153" spans="1:7" ht="16.5">
      <c r="A153" s="115"/>
      <c r="B153" s="112"/>
      <c r="C153" s="224" t="s">
        <v>828</v>
      </c>
      <c r="D153" s="116"/>
      <c r="E153" s="115"/>
      <c r="F153" s="295" t="s">
        <v>1397</v>
      </c>
      <c r="G153" s="272"/>
    </row>
    <row r="154" spans="1:7" ht="16.5">
      <c r="A154" s="115"/>
      <c r="B154" s="112"/>
      <c r="C154" s="224" t="s">
        <v>829</v>
      </c>
      <c r="D154" s="116"/>
      <c r="E154" s="115"/>
      <c r="F154" s="295" t="s">
        <v>1397</v>
      </c>
      <c r="G154" s="272"/>
    </row>
    <row r="155" spans="1:7" ht="16.5">
      <c r="A155" s="115"/>
      <c r="B155" s="112"/>
      <c r="C155" s="224" t="s">
        <v>830</v>
      </c>
      <c r="D155" s="116"/>
      <c r="E155" s="115"/>
      <c r="F155" s="295" t="s">
        <v>1397</v>
      </c>
      <c r="G155" s="272"/>
    </row>
    <row r="156" spans="1:7" ht="16.5">
      <c r="A156" s="115"/>
      <c r="B156" s="112"/>
      <c r="C156" s="224" t="s">
        <v>831</v>
      </c>
      <c r="D156" s="116"/>
      <c r="E156" s="115"/>
      <c r="F156" s="295" t="s">
        <v>1397</v>
      </c>
      <c r="G156" s="272"/>
    </row>
    <row r="157" spans="1:7" ht="16.5">
      <c r="A157" s="115"/>
      <c r="B157" s="112"/>
      <c r="C157" s="112" t="s">
        <v>832</v>
      </c>
      <c r="D157" s="116"/>
      <c r="E157" s="115"/>
      <c r="F157" s="295" t="s">
        <v>1397</v>
      </c>
      <c r="G157" s="272"/>
    </row>
    <row r="158" spans="1:7" ht="16.5">
      <c r="A158" s="115"/>
      <c r="B158" s="112"/>
      <c r="C158" s="112" t="s">
        <v>833</v>
      </c>
      <c r="D158" s="116"/>
      <c r="E158" s="115"/>
      <c r="F158" s="295" t="s">
        <v>1397</v>
      </c>
      <c r="G158" s="272"/>
    </row>
    <row r="159" spans="1:7" ht="16.5">
      <c r="A159" s="115"/>
      <c r="B159" s="112"/>
      <c r="C159" s="237" t="s">
        <v>834</v>
      </c>
      <c r="D159" s="116"/>
      <c r="E159" s="115"/>
      <c r="F159" s="295" t="s">
        <v>1397</v>
      </c>
      <c r="G159" s="272"/>
    </row>
    <row r="160" spans="1:7" ht="16.5">
      <c r="A160" s="115"/>
      <c r="B160" s="112"/>
      <c r="C160" s="237" t="s">
        <v>835</v>
      </c>
      <c r="D160" s="116"/>
      <c r="E160" s="115"/>
      <c r="F160" s="295" t="s">
        <v>1397</v>
      </c>
      <c r="G160" s="272"/>
    </row>
    <row r="161" spans="1:7" ht="16.5">
      <c r="A161" s="115"/>
      <c r="B161" s="112"/>
      <c r="C161" s="237" t="s">
        <v>836</v>
      </c>
      <c r="D161" s="116"/>
      <c r="E161" s="115"/>
      <c r="F161" s="295" t="s">
        <v>1397</v>
      </c>
      <c r="G161" s="272"/>
    </row>
    <row r="162" spans="1:7" ht="16.5">
      <c r="A162" s="115"/>
      <c r="B162" s="112"/>
      <c r="C162" s="237" t="s">
        <v>837</v>
      </c>
      <c r="D162" s="116"/>
      <c r="E162" s="115"/>
      <c r="F162" s="295" t="s">
        <v>1397</v>
      </c>
      <c r="G162" s="272"/>
    </row>
    <row r="163" spans="1:7" ht="16.5">
      <c r="A163" s="115"/>
      <c r="B163" s="112"/>
      <c r="C163" s="237" t="s">
        <v>838</v>
      </c>
      <c r="D163" s="116"/>
      <c r="E163" s="115"/>
      <c r="F163" s="295" t="s">
        <v>1397</v>
      </c>
      <c r="G163" s="272"/>
    </row>
    <row r="164" spans="1:7" ht="16.5">
      <c r="A164" s="115"/>
      <c r="B164" s="112"/>
      <c r="C164" s="237" t="s">
        <v>839</v>
      </c>
      <c r="D164" s="116"/>
      <c r="E164" s="115"/>
      <c r="F164" s="295" t="s">
        <v>1397</v>
      </c>
      <c r="G164" s="272"/>
    </row>
    <row r="165" spans="1:7" ht="16.5">
      <c r="A165" s="115"/>
      <c r="B165" s="112"/>
      <c r="C165" s="112" t="s">
        <v>840</v>
      </c>
      <c r="D165" s="116"/>
      <c r="E165" s="115"/>
      <c r="F165" s="295" t="s">
        <v>1397</v>
      </c>
      <c r="G165" s="272"/>
    </row>
    <row r="166" spans="1:7" ht="16.5">
      <c r="A166" s="115"/>
      <c r="B166" s="112"/>
      <c r="C166" s="224" t="s">
        <v>841</v>
      </c>
      <c r="D166" s="116"/>
      <c r="E166" s="115"/>
      <c r="F166" s="295" t="s">
        <v>1397</v>
      </c>
      <c r="G166" s="272"/>
    </row>
    <row r="167" spans="1:7" ht="16.5">
      <c r="A167" s="115"/>
      <c r="B167" s="112"/>
      <c r="C167" s="112" t="s">
        <v>842</v>
      </c>
      <c r="D167" s="116"/>
      <c r="E167" s="115"/>
      <c r="F167" s="295" t="s">
        <v>1397</v>
      </c>
      <c r="G167" s="272"/>
    </row>
    <row r="168" spans="1:7" ht="16.5">
      <c r="A168" s="115"/>
      <c r="B168" s="112"/>
      <c r="C168" s="112" t="s">
        <v>843</v>
      </c>
      <c r="D168" s="116"/>
      <c r="E168" s="115"/>
      <c r="F168" s="295" t="s">
        <v>1397</v>
      </c>
      <c r="G168" s="272"/>
    </row>
    <row r="169" spans="1:7" ht="16.5">
      <c r="A169" s="115"/>
      <c r="B169" s="112"/>
      <c r="C169" s="112" t="s">
        <v>844</v>
      </c>
      <c r="D169" s="116"/>
      <c r="E169" s="115"/>
      <c r="F169" s="295" t="s">
        <v>1397</v>
      </c>
      <c r="G169" s="272"/>
    </row>
    <row r="170" spans="1:7" ht="16.5">
      <c r="A170" s="115"/>
      <c r="B170" s="112"/>
      <c r="C170" s="112" t="s">
        <v>845</v>
      </c>
      <c r="D170" s="116"/>
      <c r="E170" s="115"/>
      <c r="F170" s="295" t="s">
        <v>1397</v>
      </c>
      <c r="G170" s="272"/>
    </row>
    <row r="171" spans="1:7" ht="16.5">
      <c r="A171" s="115"/>
      <c r="B171" s="112"/>
      <c r="C171" s="224" t="s">
        <v>846</v>
      </c>
      <c r="D171" s="116"/>
      <c r="E171" s="115"/>
      <c r="F171" s="295" t="s">
        <v>1397</v>
      </c>
      <c r="G171" s="272"/>
    </row>
    <row r="172" spans="1:7" ht="16.5">
      <c r="A172" s="115"/>
      <c r="B172" s="112"/>
      <c r="C172" s="112" t="s">
        <v>847</v>
      </c>
      <c r="D172" s="116"/>
      <c r="E172" s="115"/>
      <c r="F172" s="295" t="s">
        <v>1397</v>
      </c>
      <c r="G172" s="272"/>
    </row>
    <row r="173" spans="1:7" ht="16.5">
      <c r="A173" s="115"/>
      <c r="B173" s="112"/>
      <c r="C173" s="224" t="s">
        <v>848</v>
      </c>
      <c r="D173" s="116"/>
      <c r="E173" s="115"/>
      <c r="F173" s="295" t="s">
        <v>1397</v>
      </c>
      <c r="G173" s="272"/>
    </row>
    <row r="174" spans="1:7" ht="16.5">
      <c r="A174" s="115"/>
      <c r="B174" s="112"/>
      <c r="C174" s="112" t="s">
        <v>849</v>
      </c>
      <c r="D174" s="116"/>
      <c r="E174" s="115"/>
      <c r="F174" s="295" t="s">
        <v>1397</v>
      </c>
      <c r="G174" s="272"/>
    </row>
    <row r="175" spans="1:7" ht="16.5">
      <c r="A175" s="115"/>
      <c r="B175" s="112"/>
      <c r="C175" s="112" t="s">
        <v>850</v>
      </c>
      <c r="D175" s="116"/>
      <c r="E175" s="115"/>
      <c r="F175" s="295" t="s">
        <v>1397</v>
      </c>
      <c r="G175" s="272"/>
    </row>
    <row r="176" spans="1:7" ht="16.5">
      <c r="A176" s="115"/>
      <c r="B176" s="112"/>
      <c r="C176" s="112" t="s">
        <v>851</v>
      </c>
      <c r="D176" s="116"/>
      <c r="E176" s="115"/>
      <c r="F176" s="295" t="s">
        <v>1397</v>
      </c>
      <c r="G176" s="272"/>
    </row>
    <row r="177" spans="1:7" ht="16.5">
      <c r="A177" s="115"/>
      <c r="B177" s="112"/>
      <c r="C177" s="112" t="s">
        <v>852</v>
      </c>
      <c r="D177" s="116"/>
      <c r="E177" s="115"/>
      <c r="F177" s="295" t="s">
        <v>1397</v>
      </c>
      <c r="G177" s="272"/>
    </row>
    <row r="178" spans="1:7" ht="16.5">
      <c r="A178" s="115"/>
      <c r="B178" s="112"/>
      <c r="C178" s="112" t="s">
        <v>853</v>
      </c>
      <c r="D178" s="116"/>
      <c r="E178" s="115"/>
      <c r="F178" s="295" t="s">
        <v>1397</v>
      </c>
      <c r="G178" s="272"/>
    </row>
    <row r="179" spans="1:7" ht="16.5">
      <c r="A179" s="115"/>
      <c r="B179" s="112"/>
      <c r="C179" s="112" t="s">
        <v>854</v>
      </c>
      <c r="D179" s="116"/>
      <c r="E179" s="115"/>
      <c r="F179" s="295" t="s">
        <v>1397</v>
      </c>
      <c r="G179" s="272"/>
    </row>
    <row r="180" spans="1:7" ht="16.5">
      <c r="A180" s="115"/>
      <c r="B180" s="112"/>
      <c r="C180" s="112" t="s">
        <v>855</v>
      </c>
      <c r="D180" s="116"/>
      <c r="E180" s="115"/>
      <c r="F180" s="295" t="s">
        <v>1397</v>
      </c>
      <c r="G180" s="272"/>
    </row>
    <row r="181" spans="1:7" ht="16.5">
      <c r="A181" s="115"/>
      <c r="B181" s="112"/>
      <c r="C181" s="112" t="s">
        <v>856</v>
      </c>
      <c r="D181" s="116"/>
      <c r="E181" s="115"/>
      <c r="F181" s="295" t="s">
        <v>1397</v>
      </c>
      <c r="G181" s="272"/>
    </row>
    <row r="182" spans="1:7" ht="16.5">
      <c r="A182" s="115"/>
      <c r="B182" s="112"/>
      <c r="C182" s="224" t="s">
        <v>857</v>
      </c>
      <c r="D182" s="115"/>
      <c r="E182" s="115"/>
      <c r="F182" s="295" t="s">
        <v>1397</v>
      </c>
      <c r="G182" s="272"/>
    </row>
    <row r="183" spans="1:7" ht="16.5">
      <c r="A183" s="115"/>
      <c r="B183" s="112"/>
      <c r="C183" s="224" t="s">
        <v>858</v>
      </c>
      <c r="D183" s="115"/>
      <c r="E183" s="115"/>
      <c r="F183" s="295" t="s">
        <v>1397</v>
      </c>
      <c r="G183" s="272"/>
    </row>
    <row r="184" spans="1:7" ht="16.5">
      <c r="A184" s="115"/>
      <c r="B184" s="112"/>
      <c r="C184" s="224" t="s">
        <v>859</v>
      </c>
      <c r="D184" s="115"/>
      <c r="E184" s="115"/>
      <c r="F184" s="295" t="s">
        <v>1397</v>
      </c>
      <c r="G184" s="272"/>
    </row>
    <row r="185" spans="1:7" ht="16.5">
      <c r="A185" s="115"/>
      <c r="B185" s="112"/>
      <c r="C185" s="224" t="s">
        <v>860</v>
      </c>
      <c r="D185" s="115"/>
      <c r="E185" s="115"/>
      <c r="F185" s="295" t="s">
        <v>1397</v>
      </c>
      <c r="G185" s="272"/>
    </row>
    <row r="186" spans="1:7" ht="16.5">
      <c r="A186" s="115"/>
      <c r="B186" s="112"/>
      <c r="C186" s="224" t="s">
        <v>861</v>
      </c>
      <c r="D186" s="115"/>
      <c r="E186" s="115"/>
      <c r="F186" s="295" t="s">
        <v>1397</v>
      </c>
      <c r="G186" s="272"/>
    </row>
    <row r="187" spans="1:7" ht="16.5">
      <c r="A187" s="115"/>
      <c r="B187" s="112"/>
      <c r="C187" s="224" t="s">
        <v>862</v>
      </c>
      <c r="D187" s="115"/>
      <c r="E187" s="115"/>
      <c r="F187" s="295"/>
      <c r="G187" s="272"/>
    </row>
    <row r="188" spans="1:7">
      <c r="A188" s="256" t="s">
        <v>137</v>
      </c>
      <c r="B188" s="223" t="s">
        <v>864</v>
      </c>
      <c r="C188" s="230" t="s">
        <v>865</v>
      </c>
      <c r="D188" s="259">
        <v>1</v>
      </c>
      <c r="E188" s="221"/>
      <c r="F188" s="292">
        <v>0</v>
      </c>
      <c r="G188" s="269">
        <f>D188*F188</f>
        <v>0</v>
      </c>
    </row>
    <row r="189" spans="1:7" ht="16.5">
      <c r="A189" s="115"/>
      <c r="B189" s="115"/>
      <c r="C189" s="224" t="s">
        <v>866</v>
      </c>
      <c r="D189" s="115"/>
      <c r="E189" s="115"/>
      <c r="F189" s="295" t="s">
        <v>1397</v>
      </c>
      <c r="G189" s="272"/>
    </row>
    <row r="190" spans="1:7" ht="16.5">
      <c r="A190" s="115"/>
      <c r="B190" s="115"/>
      <c r="C190" s="224" t="s">
        <v>77</v>
      </c>
      <c r="D190" s="115"/>
      <c r="E190" s="115"/>
      <c r="F190" s="295" t="s">
        <v>1397</v>
      </c>
      <c r="G190" s="272"/>
    </row>
    <row r="191" spans="1:7" ht="16.5">
      <c r="A191" s="115"/>
      <c r="B191" s="115"/>
      <c r="C191" s="224" t="s">
        <v>867</v>
      </c>
      <c r="D191" s="115"/>
      <c r="E191" s="115"/>
      <c r="F191" s="295" t="s">
        <v>1397</v>
      </c>
      <c r="G191" s="272"/>
    </row>
    <row r="192" spans="1:7" ht="16.5">
      <c r="A192" s="115"/>
      <c r="B192" s="115"/>
      <c r="C192" s="224" t="s">
        <v>868</v>
      </c>
      <c r="D192" s="115"/>
      <c r="E192" s="115"/>
      <c r="F192" s="295" t="s">
        <v>1397</v>
      </c>
      <c r="G192" s="272"/>
    </row>
    <row r="193" spans="1:7" ht="16.5">
      <c r="A193" s="115"/>
      <c r="B193" s="115"/>
      <c r="C193" s="224" t="s">
        <v>869</v>
      </c>
      <c r="D193" s="115"/>
      <c r="E193" s="115"/>
      <c r="F193" s="295" t="s">
        <v>1397</v>
      </c>
      <c r="G193" s="272"/>
    </row>
    <row r="194" spans="1:7" ht="16.5">
      <c r="A194" s="115"/>
      <c r="B194" s="115"/>
      <c r="C194" s="224" t="s">
        <v>870</v>
      </c>
      <c r="D194" s="115"/>
      <c r="E194" s="115"/>
      <c r="F194" s="295" t="s">
        <v>1397</v>
      </c>
      <c r="G194" s="272"/>
    </row>
    <row r="195" spans="1:7" ht="16.5">
      <c r="A195" s="115"/>
      <c r="B195" s="115"/>
      <c r="C195" s="224" t="s">
        <v>871</v>
      </c>
      <c r="D195" s="115"/>
      <c r="E195" s="115"/>
      <c r="F195" s="295" t="s">
        <v>1397</v>
      </c>
      <c r="G195" s="272"/>
    </row>
    <row r="196" spans="1:7" ht="16.5">
      <c r="A196" s="115"/>
      <c r="B196" s="115"/>
      <c r="C196" s="224" t="s">
        <v>872</v>
      </c>
      <c r="D196" s="115"/>
      <c r="E196" s="115"/>
      <c r="F196" s="295" t="s">
        <v>1397</v>
      </c>
      <c r="G196" s="272"/>
    </row>
    <row r="197" spans="1:7" ht="16.5">
      <c r="A197" s="115"/>
      <c r="B197" s="115"/>
      <c r="C197" s="224" t="s">
        <v>873</v>
      </c>
      <c r="D197" s="115"/>
      <c r="E197" s="115"/>
      <c r="F197" s="295" t="s">
        <v>1397</v>
      </c>
      <c r="G197" s="272"/>
    </row>
    <row r="198" spans="1:7" ht="16.5">
      <c r="A198" s="115"/>
      <c r="B198" s="115"/>
      <c r="C198" s="224" t="s">
        <v>874</v>
      </c>
      <c r="D198" s="115"/>
      <c r="E198" s="115"/>
      <c r="F198" s="295" t="s">
        <v>1397</v>
      </c>
      <c r="G198" s="272"/>
    </row>
    <row r="199" spans="1:7" ht="16.5">
      <c r="A199" s="115"/>
      <c r="B199" s="115"/>
      <c r="C199" s="224" t="s">
        <v>875</v>
      </c>
      <c r="D199" s="115"/>
      <c r="E199" s="115"/>
      <c r="F199" s="295" t="s">
        <v>1397</v>
      </c>
      <c r="G199" s="272"/>
    </row>
    <row r="200" spans="1:7" ht="16.5">
      <c r="A200" s="115"/>
      <c r="B200" s="115"/>
      <c r="C200" s="224" t="s">
        <v>876</v>
      </c>
      <c r="D200" s="115"/>
      <c r="E200" s="115"/>
      <c r="F200" s="295" t="s">
        <v>1397</v>
      </c>
      <c r="G200" s="272"/>
    </row>
    <row r="201" spans="1:7" ht="16.5">
      <c r="A201" s="115"/>
      <c r="B201" s="115"/>
      <c r="C201" s="224" t="s">
        <v>877</v>
      </c>
      <c r="D201" s="115"/>
      <c r="E201" s="115"/>
      <c r="F201" s="295" t="s">
        <v>1397</v>
      </c>
      <c r="G201" s="272"/>
    </row>
    <row r="202" spans="1:7" ht="16.5">
      <c r="A202" s="115"/>
      <c r="B202" s="115"/>
      <c r="C202" s="224" t="s">
        <v>878</v>
      </c>
      <c r="D202" s="115"/>
      <c r="E202" s="115"/>
      <c r="F202" s="295" t="s">
        <v>1397</v>
      </c>
      <c r="G202" s="272"/>
    </row>
    <row r="203" spans="1:7" ht="16.5">
      <c r="A203" s="115"/>
      <c r="B203" s="115"/>
      <c r="C203" s="224" t="s">
        <v>879</v>
      </c>
      <c r="D203" s="115"/>
      <c r="E203" s="115"/>
      <c r="F203" s="295" t="s">
        <v>1397</v>
      </c>
      <c r="G203" s="272"/>
    </row>
    <row r="204" spans="1:7" ht="16.5">
      <c r="A204" s="115"/>
      <c r="B204" s="115"/>
      <c r="C204" s="224" t="s">
        <v>880</v>
      </c>
      <c r="D204" s="115"/>
      <c r="E204" s="115"/>
      <c r="F204" s="295" t="s">
        <v>1397</v>
      </c>
      <c r="G204" s="272"/>
    </row>
    <row r="205" spans="1:7" ht="16.5">
      <c r="A205" s="115"/>
      <c r="B205" s="115"/>
      <c r="C205" s="224" t="s">
        <v>881</v>
      </c>
      <c r="D205" s="115"/>
      <c r="E205" s="115"/>
      <c r="F205" s="295" t="s">
        <v>1397</v>
      </c>
      <c r="G205" s="272"/>
    </row>
    <row r="206" spans="1:7" ht="16.5">
      <c r="A206" s="115"/>
      <c r="B206" s="115"/>
      <c r="C206" s="224" t="s">
        <v>882</v>
      </c>
      <c r="D206" s="115"/>
      <c r="E206" s="115"/>
      <c r="F206" s="295" t="s">
        <v>1397</v>
      </c>
      <c r="G206" s="272"/>
    </row>
    <row r="207" spans="1:7" ht="16.5">
      <c r="A207" s="115"/>
      <c r="B207" s="115"/>
      <c r="C207" s="224" t="s">
        <v>883</v>
      </c>
      <c r="D207" s="115"/>
      <c r="E207" s="115"/>
      <c r="F207" s="295" t="s">
        <v>1397</v>
      </c>
      <c r="G207" s="272"/>
    </row>
    <row r="208" spans="1:7" ht="16.5">
      <c r="A208" s="115"/>
      <c r="B208" s="115"/>
      <c r="C208" s="224" t="s">
        <v>884</v>
      </c>
      <c r="D208" s="115"/>
      <c r="E208" s="115"/>
      <c r="F208" s="295" t="s">
        <v>1397</v>
      </c>
      <c r="G208" s="272"/>
    </row>
    <row r="209" spans="1:7" ht="16.5">
      <c r="A209" s="115"/>
      <c r="B209" s="115"/>
      <c r="C209" s="224" t="s">
        <v>885</v>
      </c>
      <c r="D209" s="115"/>
      <c r="E209" s="115"/>
      <c r="F209" s="295" t="s">
        <v>1397</v>
      </c>
      <c r="G209" s="272"/>
    </row>
    <row r="210" spans="1:7" ht="16.5">
      <c r="A210" s="115"/>
      <c r="B210" s="115"/>
      <c r="C210" s="224" t="s">
        <v>886</v>
      </c>
      <c r="D210" s="115"/>
      <c r="E210" s="115"/>
      <c r="F210" s="295" t="s">
        <v>1397</v>
      </c>
      <c r="G210" s="272"/>
    </row>
    <row r="211" spans="1:7" ht="16.5">
      <c r="A211" s="115"/>
      <c r="B211" s="115"/>
      <c r="C211" s="224" t="s">
        <v>887</v>
      </c>
      <c r="D211" s="115"/>
      <c r="E211" s="115"/>
      <c r="F211" s="295" t="s">
        <v>1397</v>
      </c>
      <c r="G211" s="272"/>
    </row>
    <row r="212" spans="1:7" ht="16.5">
      <c r="A212" s="115"/>
      <c r="B212" s="115"/>
      <c r="C212" s="273" t="s">
        <v>236</v>
      </c>
      <c r="D212" s="115"/>
      <c r="E212" s="115"/>
      <c r="F212" s="295" t="s">
        <v>1397</v>
      </c>
      <c r="G212" s="272"/>
    </row>
    <row r="213" spans="1:7" ht="16.5">
      <c r="A213" s="115"/>
      <c r="B213" s="115"/>
      <c r="C213" s="224" t="s">
        <v>888</v>
      </c>
      <c r="D213" s="115"/>
      <c r="E213" s="115"/>
      <c r="F213" s="295" t="s">
        <v>1397</v>
      </c>
      <c r="G213" s="272"/>
    </row>
    <row r="214" spans="1:7" ht="16.5">
      <c r="A214" s="115"/>
      <c r="B214" s="115"/>
      <c r="C214" s="224" t="s">
        <v>889</v>
      </c>
      <c r="D214" s="115"/>
      <c r="E214" s="115"/>
      <c r="F214" s="295" t="s">
        <v>1397</v>
      </c>
      <c r="G214" s="272"/>
    </row>
    <row r="215" spans="1:7" ht="16.5">
      <c r="A215" s="115"/>
      <c r="B215" s="115"/>
      <c r="C215" s="224" t="s">
        <v>890</v>
      </c>
      <c r="D215" s="115"/>
      <c r="E215" s="115"/>
      <c r="F215" s="295" t="s">
        <v>1397</v>
      </c>
      <c r="G215" s="272"/>
    </row>
    <row r="216" spans="1:7" ht="16.5">
      <c r="A216" s="115"/>
      <c r="B216" s="115"/>
      <c r="C216" s="224" t="s">
        <v>891</v>
      </c>
      <c r="D216" s="115"/>
      <c r="E216" s="115"/>
      <c r="F216" s="295" t="s">
        <v>1397</v>
      </c>
      <c r="G216" s="272"/>
    </row>
    <row r="217" spans="1:7" ht="16.5">
      <c r="A217" s="115"/>
      <c r="B217" s="115"/>
      <c r="C217" s="224" t="s">
        <v>892</v>
      </c>
      <c r="D217" s="115"/>
      <c r="E217" s="115"/>
      <c r="F217" s="295" t="s">
        <v>1397</v>
      </c>
      <c r="G217" s="272"/>
    </row>
    <row r="218" spans="1:7" ht="16.5">
      <c r="A218" s="115"/>
      <c r="B218" s="115"/>
      <c r="C218" s="224" t="s">
        <v>893</v>
      </c>
      <c r="D218" s="115"/>
      <c r="E218" s="115"/>
      <c r="F218" s="295" t="s">
        <v>1397</v>
      </c>
      <c r="G218" s="272"/>
    </row>
    <row r="219" spans="1:7">
      <c r="A219" s="256" t="s">
        <v>153</v>
      </c>
      <c r="B219" s="223" t="s">
        <v>895</v>
      </c>
      <c r="C219" s="223" t="s">
        <v>896</v>
      </c>
      <c r="D219" s="259">
        <v>1</v>
      </c>
      <c r="E219" s="221"/>
      <c r="F219" s="294">
        <v>0</v>
      </c>
      <c r="G219" s="269">
        <f>D219*F219</f>
        <v>0</v>
      </c>
    </row>
    <row r="220" spans="1:7" ht="16.5">
      <c r="A220" s="115"/>
      <c r="B220" s="274"/>
      <c r="C220" s="275" t="s">
        <v>76</v>
      </c>
      <c r="D220" s="276"/>
      <c r="E220" s="276"/>
      <c r="F220" s="296" t="s">
        <v>1397</v>
      </c>
      <c r="G220" s="277"/>
    </row>
    <row r="221" spans="1:7" ht="16.5">
      <c r="A221" s="115"/>
      <c r="B221" s="234"/>
      <c r="C221" s="231" t="s">
        <v>77</v>
      </c>
      <c r="D221" s="278"/>
      <c r="E221" s="278"/>
      <c r="F221" s="295" t="s">
        <v>1397</v>
      </c>
      <c r="G221" s="272"/>
    </row>
    <row r="222" spans="1:7" ht="16.5">
      <c r="A222" s="115"/>
      <c r="B222" s="235"/>
      <c r="C222" s="231" t="s">
        <v>897</v>
      </c>
      <c r="D222" s="278"/>
      <c r="E222" s="278"/>
      <c r="F222" s="295" t="s">
        <v>1397</v>
      </c>
      <c r="G222" s="272"/>
    </row>
    <row r="223" spans="1:7" ht="16.5">
      <c r="A223" s="115"/>
      <c r="B223" s="235"/>
      <c r="C223" s="245" t="s">
        <v>898</v>
      </c>
      <c r="D223" s="278"/>
      <c r="E223" s="278"/>
      <c r="F223" s="295" t="s">
        <v>1397</v>
      </c>
      <c r="G223" s="272"/>
    </row>
    <row r="224" spans="1:7" ht="16.5">
      <c r="A224" s="115"/>
      <c r="B224" s="235"/>
      <c r="C224" s="245" t="s">
        <v>899</v>
      </c>
      <c r="D224" s="278"/>
      <c r="E224" s="278"/>
      <c r="F224" s="295" t="s">
        <v>1397</v>
      </c>
      <c r="G224" s="272"/>
    </row>
    <row r="225" spans="1:7" ht="16.5">
      <c r="A225" s="115"/>
      <c r="B225" s="235"/>
      <c r="C225" s="245" t="s">
        <v>900</v>
      </c>
      <c r="D225" s="278"/>
      <c r="E225" s="278"/>
      <c r="F225" s="295" t="s">
        <v>1397</v>
      </c>
      <c r="G225" s="272"/>
    </row>
    <row r="226" spans="1:7" ht="16.5">
      <c r="A226" s="115"/>
      <c r="B226" s="235"/>
      <c r="C226" s="245" t="s">
        <v>901</v>
      </c>
      <c r="D226" s="278"/>
      <c r="E226" s="278"/>
      <c r="F226" s="295" t="s">
        <v>1397</v>
      </c>
      <c r="G226" s="272"/>
    </row>
    <row r="227" spans="1:7" ht="16.5">
      <c r="A227" s="115"/>
      <c r="B227" s="235"/>
      <c r="C227" s="245" t="s">
        <v>902</v>
      </c>
      <c r="D227" s="278"/>
      <c r="E227" s="278"/>
      <c r="F227" s="295" t="s">
        <v>1397</v>
      </c>
      <c r="G227" s="272"/>
    </row>
    <row r="228" spans="1:7" ht="16.5">
      <c r="A228" s="115"/>
      <c r="B228" s="235"/>
      <c r="C228" s="245" t="s">
        <v>903</v>
      </c>
      <c r="D228" s="278"/>
      <c r="E228" s="278"/>
      <c r="F228" s="295" t="s">
        <v>1397</v>
      </c>
      <c r="G228" s="272"/>
    </row>
    <row r="229" spans="1:7" ht="16.5">
      <c r="A229" s="115"/>
      <c r="B229" s="235"/>
      <c r="C229" s="245" t="s">
        <v>904</v>
      </c>
      <c r="D229" s="278"/>
      <c r="E229" s="278"/>
      <c r="F229" s="295" t="s">
        <v>1397</v>
      </c>
      <c r="G229" s="272"/>
    </row>
    <row r="230" spans="1:7" ht="16.5">
      <c r="A230" s="115"/>
      <c r="B230" s="235"/>
      <c r="C230" s="245" t="s">
        <v>905</v>
      </c>
      <c r="D230" s="278"/>
      <c r="E230" s="278"/>
      <c r="F230" s="295" t="s">
        <v>1397</v>
      </c>
      <c r="G230" s="272"/>
    </row>
    <row r="231" spans="1:7" ht="16.5">
      <c r="A231" s="115"/>
      <c r="B231" s="235"/>
      <c r="C231" s="231" t="s">
        <v>906</v>
      </c>
      <c r="D231" s="278"/>
      <c r="E231" s="278"/>
      <c r="F231" s="295" t="s">
        <v>1397</v>
      </c>
      <c r="G231" s="272"/>
    </row>
    <row r="232" spans="1:7" ht="16.5">
      <c r="A232" s="115"/>
      <c r="B232" s="235"/>
      <c r="C232" s="224" t="s">
        <v>907</v>
      </c>
      <c r="D232" s="278"/>
      <c r="E232" s="278"/>
      <c r="F232" s="295" t="s">
        <v>1397</v>
      </c>
      <c r="G232" s="272"/>
    </row>
    <row r="233" spans="1:7" ht="16.5">
      <c r="A233" s="115"/>
      <c r="B233" s="235"/>
      <c r="C233" s="224" t="s">
        <v>908</v>
      </c>
      <c r="D233" s="278"/>
      <c r="E233" s="278"/>
      <c r="F233" s="295" t="s">
        <v>1397</v>
      </c>
      <c r="G233" s="272"/>
    </row>
    <row r="234" spans="1:7" ht="16.5">
      <c r="A234" s="115"/>
      <c r="B234" s="235"/>
      <c r="C234" s="224" t="s">
        <v>909</v>
      </c>
      <c r="D234" s="278"/>
      <c r="E234" s="278"/>
      <c r="F234" s="295" t="s">
        <v>1397</v>
      </c>
      <c r="G234" s="272"/>
    </row>
    <row r="235" spans="1:7" ht="16.5">
      <c r="A235" s="115"/>
      <c r="B235" s="235"/>
      <c r="C235" s="224" t="s">
        <v>910</v>
      </c>
      <c r="D235" s="278"/>
      <c r="E235" s="278"/>
      <c r="F235" s="295" t="s">
        <v>1397</v>
      </c>
      <c r="G235" s="272"/>
    </row>
    <row r="236" spans="1:7" ht="16.5">
      <c r="A236" s="115"/>
      <c r="B236" s="235"/>
      <c r="C236" s="224" t="s">
        <v>911</v>
      </c>
      <c r="D236" s="278"/>
      <c r="E236" s="278"/>
      <c r="F236" s="295" t="s">
        <v>1397</v>
      </c>
      <c r="G236" s="272"/>
    </row>
    <row r="237" spans="1:7" ht="16.5">
      <c r="A237" s="115"/>
      <c r="B237" s="235"/>
      <c r="C237" s="224" t="s">
        <v>912</v>
      </c>
      <c r="D237" s="278"/>
      <c r="E237" s="278"/>
      <c r="F237" s="295" t="s">
        <v>1397</v>
      </c>
      <c r="G237" s="272"/>
    </row>
    <row r="238" spans="1:7" ht="16.5">
      <c r="A238" s="115"/>
      <c r="B238" s="235"/>
      <c r="C238" s="224" t="s">
        <v>913</v>
      </c>
      <c r="D238" s="278"/>
      <c r="E238" s="278"/>
      <c r="F238" s="295" t="s">
        <v>1397</v>
      </c>
      <c r="G238" s="272"/>
    </row>
    <row r="239" spans="1:7" ht="16.5">
      <c r="A239" s="115"/>
      <c r="B239" s="235"/>
      <c r="C239" s="112" t="s">
        <v>914</v>
      </c>
      <c r="D239" s="278"/>
      <c r="E239" s="278"/>
      <c r="F239" s="295" t="s">
        <v>1397</v>
      </c>
      <c r="G239" s="272"/>
    </row>
    <row r="240" spans="1:7">
      <c r="A240" s="256" t="s">
        <v>197</v>
      </c>
      <c r="B240" s="223" t="s">
        <v>916</v>
      </c>
      <c r="C240" s="230" t="s">
        <v>917</v>
      </c>
      <c r="D240" s="256">
        <v>3</v>
      </c>
      <c r="E240" s="221"/>
      <c r="F240" s="294">
        <v>0</v>
      </c>
      <c r="G240" s="269">
        <f>D240*F240</f>
        <v>0</v>
      </c>
    </row>
    <row r="241" spans="1:7" ht="16.5">
      <c r="A241" s="115"/>
      <c r="B241" s="112"/>
      <c r="C241" s="224" t="s">
        <v>918</v>
      </c>
      <c r="D241" s="115"/>
      <c r="E241" s="115"/>
      <c r="F241" s="295" t="s">
        <v>1397</v>
      </c>
      <c r="G241" s="272"/>
    </row>
    <row r="242" spans="1:7" ht="16.5">
      <c r="A242" s="115"/>
      <c r="B242" s="115"/>
      <c r="C242" s="112" t="s">
        <v>77</v>
      </c>
      <c r="D242" s="115"/>
      <c r="E242" s="115"/>
      <c r="F242" s="295" t="s">
        <v>1397</v>
      </c>
      <c r="G242" s="272"/>
    </row>
    <row r="243" spans="1:7" ht="16.5">
      <c r="A243" s="115"/>
      <c r="B243" s="115"/>
      <c r="C243" s="112" t="s">
        <v>919</v>
      </c>
      <c r="D243" s="115"/>
      <c r="E243" s="115"/>
      <c r="F243" s="295" t="s">
        <v>1397</v>
      </c>
      <c r="G243" s="272"/>
    </row>
    <row r="244" spans="1:7" ht="16.5">
      <c r="A244" s="115"/>
      <c r="B244" s="115"/>
      <c r="C244" s="224" t="s">
        <v>920</v>
      </c>
      <c r="D244" s="115"/>
      <c r="E244" s="115"/>
      <c r="F244" s="295" t="s">
        <v>1397</v>
      </c>
      <c r="G244" s="272"/>
    </row>
    <row r="245" spans="1:7" ht="16.5">
      <c r="A245" s="115"/>
      <c r="B245" s="115"/>
      <c r="C245" s="224" t="s">
        <v>921</v>
      </c>
      <c r="D245" s="115"/>
      <c r="E245" s="115"/>
      <c r="F245" s="295" t="s">
        <v>1397</v>
      </c>
      <c r="G245" s="272"/>
    </row>
    <row r="246" spans="1:7" ht="16.5">
      <c r="A246" s="115"/>
      <c r="B246" s="115"/>
      <c r="C246" s="224" t="s">
        <v>922</v>
      </c>
      <c r="D246" s="115"/>
      <c r="E246" s="115"/>
      <c r="F246" s="295" t="s">
        <v>1397</v>
      </c>
      <c r="G246" s="272"/>
    </row>
    <row r="247" spans="1:7" ht="16.5">
      <c r="A247" s="115"/>
      <c r="B247" s="115"/>
      <c r="C247" s="224" t="s">
        <v>923</v>
      </c>
      <c r="D247" s="115"/>
      <c r="E247" s="115"/>
      <c r="F247" s="295" t="s">
        <v>1397</v>
      </c>
      <c r="G247" s="272"/>
    </row>
    <row r="248" spans="1:7" ht="16.5">
      <c r="A248" s="115"/>
      <c r="B248" s="115"/>
      <c r="C248" s="224" t="s">
        <v>924</v>
      </c>
      <c r="D248" s="115"/>
      <c r="E248" s="115"/>
      <c r="F248" s="295" t="s">
        <v>1397</v>
      </c>
      <c r="G248" s="272"/>
    </row>
    <row r="249" spans="1:7" ht="16.5">
      <c r="A249" s="115"/>
      <c r="B249" s="115"/>
      <c r="C249" s="224" t="s">
        <v>925</v>
      </c>
      <c r="D249" s="115"/>
      <c r="E249" s="115"/>
      <c r="F249" s="295" t="s">
        <v>1397</v>
      </c>
      <c r="G249" s="272"/>
    </row>
    <row r="250" spans="1:7" ht="16.5">
      <c r="A250" s="115"/>
      <c r="B250" s="115"/>
      <c r="C250" s="224" t="s">
        <v>926</v>
      </c>
      <c r="D250" s="115"/>
      <c r="E250" s="115"/>
      <c r="F250" s="295" t="s">
        <v>1397</v>
      </c>
      <c r="G250" s="272"/>
    </row>
    <row r="251" spans="1:7" ht="16.5">
      <c r="A251" s="115"/>
      <c r="B251" s="115"/>
      <c r="C251" s="224" t="s">
        <v>927</v>
      </c>
      <c r="D251" s="115"/>
      <c r="E251" s="115"/>
      <c r="F251" s="295" t="s">
        <v>1397</v>
      </c>
      <c r="G251" s="272"/>
    </row>
    <row r="252" spans="1:7" ht="16.5">
      <c r="A252" s="115"/>
      <c r="B252" s="115"/>
      <c r="C252" s="224" t="s">
        <v>928</v>
      </c>
      <c r="D252" s="115"/>
      <c r="E252" s="115"/>
      <c r="F252" s="295" t="s">
        <v>1397</v>
      </c>
      <c r="G252" s="272"/>
    </row>
    <row r="253" spans="1:7" ht="16.5">
      <c r="A253" s="115"/>
      <c r="B253" s="115"/>
      <c r="C253" s="224" t="s">
        <v>929</v>
      </c>
      <c r="D253" s="115"/>
      <c r="E253" s="115"/>
      <c r="F253" s="295" t="s">
        <v>1397</v>
      </c>
      <c r="G253" s="272"/>
    </row>
    <row r="254" spans="1:7" ht="16.5">
      <c r="A254" s="115"/>
      <c r="B254" s="115"/>
      <c r="C254" s="224" t="s">
        <v>930</v>
      </c>
      <c r="D254" s="115"/>
      <c r="E254" s="115"/>
      <c r="F254" s="295" t="s">
        <v>1397</v>
      </c>
      <c r="G254" s="272"/>
    </row>
    <row r="255" spans="1:7" ht="16.5">
      <c r="A255" s="115"/>
      <c r="B255" s="115"/>
      <c r="C255" s="112" t="s">
        <v>931</v>
      </c>
      <c r="D255" s="115"/>
      <c r="E255" s="115"/>
      <c r="F255" s="295" t="s">
        <v>1397</v>
      </c>
      <c r="G255" s="272"/>
    </row>
    <row r="256" spans="1:7" ht="16.5">
      <c r="A256" s="115"/>
      <c r="B256" s="115"/>
      <c r="C256" s="112" t="s">
        <v>932</v>
      </c>
      <c r="D256" s="115"/>
      <c r="E256" s="115"/>
      <c r="F256" s="295" t="s">
        <v>1397</v>
      </c>
      <c r="G256" s="272"/>
    </row>
    <row r="257" spans="1:7">
      <c r="A257" s="256" t="s">
        <v>243</v>
      </c>
      <c r="B257" s="223" t="s">
        <v>935</v>
      </c>
      <c r="C257" s="230" t="s">
        <v>936</v>
      </c>
      <c r="D257" s="259">
        <v>1</v>
      </c>
      <c r="E257" s="221"/>
      <c r="F257" s="292">
        <v>0</v>
      </c>
      <c r="G257" s="269">
        <f>D257*F257</f>
        <v>0</v>
      </c>
    </row>
    <row r="258" spans="1:7" ht="16.5">
      <c r="A258" s="115"/>
      <c r="B258" s="115"/>
      <c r="C258" s="224" t="s">
        <v>438</v>
      </c>
      <c r="D258" s="115"/>
      <c r="E258" s="115"/>
      <c r="F258" s="295" t="s">
        <v>1397</v>
      </c>
      <c r="G258" s="272"/>
    </row>
    <row r="259" spans="1:7" ht="16.5">
      <c r="A259" s="115"/>
      <c r="B259" s="115"/>
      <c r="C259" s="112" t="s">
        <v>77</v>
      </c>
      <c r="D259" s="115"/>
      <c r="E259" s="115"/>
      <c r="F259" s="295" t="s">
        <v>1397</v>
      </c>
      <c r="G259" s="272"/>
    </row>
    <row r="260" spans="1:7" ht="16.5">
      <c r="A260" s="115"/>
      <c r="B260" s="115"/>
      <c r="C260" s="112" t="s">
        <v>937</v>
      </c>
      <c r="D260" s="115"/>
      <c r="E260" s="115"/>
      <c r="F260" s="295" t="s">
        <v>1397</v>
      </c>
      <c r="G260" s="272"/>
    </row>
    <row r="261" spans="1:7" ht="16.5">
      <c r="A261" s="115"/>
      <c r="B261" s="115"/>
      <c r="C261" s="112" t="s">
        <v>938</v>
      </c>
      <c r="D261" s="115"/>
      <c r="E261" s="115"/>
      <c r="F261" s="295" t="s">
        <v>1397</v>
      </c>
      <c r="G261" s="272"/>
    </row>
    <row r="262" spans="1:7" ht="16.5">
      <c r="A262" s="115"/>
      <c r="B262" s="115"/>
      <c r="C262" s="112" t="s">
        <v>939</v>
      </c>
      <c r="D262" s="115"/>
      <c r="E262" s="115"/>
      <c r="F262" s="295" t="s">
        <v>1397</v>
      </c>
      <c r="G262" s="272"/>
    </row>
    <row r="263" spans="1:7" ht="16.5">
      <c r="A263" s="115"/>
      <c r="B263" s="115"/>
      <c r="C263" s="224" t="s">
        <v>940</v>
      </c>
      <c r="D263" s="115"/>
      <c r="E263" s="115"/>
      <c r="F263" s="295" t="s">
        <v>1397</v>
      </c>
      <c r="G263" s="272"/>
    </row>
    <row r="264" spans="1:7" ht="16.5">
      <c r="A264" s="115"/>
      <c r="B264" s="115"/>
      <c r="C264" s="224" t="s">
        <v>941</v>
      </c>
      <c r="D264" s="115"/>
      <c r="E264" s="115"/>
      <c r="F264" s="295" t="s">
        <v>1397</v>
      </c>
      <c r="G264" s="272"/>
    </row>
    <row r="265" spans="1:7" ht="16.5">
      <c r="A265" s="115"/>
      <c r="B265" s="115"/>
      <c r="C265" s="224" t="s">
        <v>942</v>
      </c>
      <c r="D265" s="115"/>
      <c r="E265" s="115"/>
      <c r="F265" s="295" t="s">
        <v>1397</v>
      </c>
      <c r="G265" s="272"/>
    </row>
    <row r="266" spans="1:7" ht="16.5">
      <c r="A266" s="115"/>
      <c r="B266" s="115"/>
      <c r="C266" s="224" t="s">
        <v>943</v>
      </c>
      <c r="D266" s="115"/>
      <c r="E266" s="115"/>
      <c r="F266" s="295" t="s">
        <v>1397</v>
      </c>
      <c r="G266" s="272"/>
    </row>
    <row r="267" spans="1:7" ht="16.5">
      <c r="A267" s="115"/>
      <c r="B267" s="115"/>
      <c r="C267" s="224" t="s">
        <v>944</v>
      </c>
      <c r="D267" s="115"/>
      <c r="E267" s="115"/>
      <c r="F267" s="295" t="s">
        <v>1397</v>
      </c>
      <c r="G267" s="272"/>
    </row>
    <row r="268" spans="1:7" ht="16.5">
      <c r="A268" s="115"/>
      <c r="B268" s="115"/>
      <c r="C268" s="224" t="s">
        <v>945</v>
      </c>
      <c r="D268" s="115"/>
      <c r="E268" s="115"/>
      <c r="F268" s="295" t="s">
        <v>1397</v>
      </c>
      <c r="G268" s="272"/>
    </row>
    <row r="269" spans="1:7" ht="16.5">
      <c r="A269" s="115"/>
      <c r="B269" s="115"/>
      <c r="C269" s="224" t="s">
        <v>946</v>
      </c>
      <c r="D269" s="115"/>
      <c r="E269" s="115"/>
      <c r="F269" s="295" t="s">
        <v>1397</v>
      </c>
      <c r="G269" s="272"/>
    </row>
    <row r="270" spans="1:7" ht="16.5">
      <c r="A270" s="115"/>
      <c r="B270" s="115"/>
      <c r="C270" s="224" t="s">
        <v>947</v>
      </c>
      <c r="D270" s="115"/>
      <c r="E270" s="115"/>
      <c r="F270" s="295" t="s">
        <v>1397</v>
      </c>
      <c r="G270" s="272"/>
    </row>
    <row r="271" spans="1:7" ht="16.5">
      <c r="A271" s="115"/>
      <c r="B271" s="115"/>
      <c r="C271" s="224" t="s">
        <v>948</v>
      </c>
      <c r="D271" s="115"/>
      <c r="E271" s="115"/>
      <c r="F271" s="295" t="s">
        <v>1397</v>
      </c>
      <c r="G271" s="272"/>
    </row>
    <row r="272" spans="1:7" ht="16.5">
      <c r="A272" s="115"/>
      <c r="B272" s="115"/>
      <c r="C272" s="224" t="s">
        <v>949</v>
      </c>
      <c r="D272" s="115"/>
      <c r="E272" s="115"/>
      <c r="F272" s="295" t="s">
        <v>1397</v>
      </c>
      <c r="G272" s="272"/>
    </row>
    <row r="273" spans="1:7" ht="16.5">
      <c r="A273" s="115"/>
      <c r="B273" s="115"/>
      <c r="C273" s="224" t="s">
        <v>950</v>
      </c>
      <c r="D273" s="115"/>
      <c r="E273" s="115"/>
      <c r="F273" s="295" t="s">
        <v>1397</v>
      </c>
      <c r="G273" s="272"/>
    </row>
    <row r="274" spans="1:7" ht="16.5">
      <c r="A274" s="115"/>
      <c r="B274" s="115"/>
      <c r="C274" s="224" t="s">
        <v>951</v>
      </c>
      <c r="D274" s="115"/>
      <c r="E274" s="115"/>
      <c r="F274" s="295" t="s">
        <v>1397</v>
      </c>
      <c r="G274" s="272"/>
    </row>
    <row r="275" spans="1:7" ht="16.5">
      <c r="A275" s="115"/>
      <c r="B275" s="115"/>
      <c r="C275" s="224" t="s">
        <v>952</v>
      </c>
      <c r="D275" s="115"/>
      <c r="E275" s="115"/>
      <c r="F275" s="295" t="s">
        <v>1397</v>
      </c>
      <c r="G275" s="272"/>
    </row>
    <row r="276" spans="1:7" ht="16.5">
      <c r="A276" s="115"/>
      <c r="B276" s="115"/>
      <c r="C276" s="224" t="s">
        <v>953</v>
      </c>
      <c r="D276" s="115"/>
      <c r="E276" s="115"/>
      <c r="F276" s="295" t="s">
        <v>1397</v>
      </c>
      <c r="G276" s="272"/>
    </row>
    <row r="277" spans="1:7" ht="16.5">
      <c r="A277" s="115"/>
      <c r="B277" s="115"/>
      <c r="C277" s="224" t="s">
        <v>954</v>
      </c>
      <c r="D277" s="115"/>
      <c r="E277" s="115"/>
      <c r="F277" s="295" t="s">
        <v>1397</v>
      </c>
      <c r="G277" s="272"/>
    </row>
    <row r="278" spans="1:7" ht="16.5">
      <c r="A278" s="115"/>
      <c r="B278" s="115"/>
      <c r="C278" s="224" t="s">
        <v>955</v>
      </c>
      <c r="D278" s="115"/>
      <c r="E278" s="115"/>
      <c r="F278" s="295" t="s">
        <v>1397</v>
      </c>
      <c r="G278" s="272"/>
    </row>
    <row r="279" spans="1:7" ht="16.5">
      <c r="A279" s="115"/>
      <c r="B279" s="115"/>
      <c r="C279" s="224" t="s">
        <v>956</v>
      </c>
      <c r="D279" s="115"/>
      <c r="E279" s="115"/>
      <c r="F279" s="295" t="s">
        <v>1397</v>
      </c>
      <c r="G279" s="272"/>
    </row>
    <row r="280" spans="1:7" ht="16.5">
      <c r="A280" s="115"/>
      <c r="B280" s="115"/>
      <c r="C280" s="224" t="s">
        <v>957</v>
      </c>
      <c r="D280" s="115"/>
      <c r="E280" s="115"/>
      <c r="F280" s="295" t="s">
        <v>1397</v>
      </c>
      <c r="G280" s="272"/>
    </row>
    <row r="281" spans="1:7" ht="16.5">
      <c r="A281" s="115"/>
      <c r="B281" s="115"/>
      <c r="C281" s="224" t="s">
        <v>958</v>
      </c>
      <c r="D281" s="115"/>
      <c r="E281" s="115"/>
      <c r="F281" s="295" t="s">
        <v>1397</v>
      </c>
      <c r="G281" s="272"/>
    </row>
    <row r="282" spans="1:7" ht="16.5">
      <c r="A282" s="115"/>
      <c r="B282" s="115"/>
      <c r="C282" s="224" t="s">
        <v>959</v>
      </c>
      <c r="D282" s="115"/>
      <c r="E282" s="115"/>
      <c r="F282" s="295" t="s">
        <v>1397</v>
      </c>
      <c r="G282" s="272"/>
    </row>
    <row r="283" spans="1:7" ht="16.5">
      <c r="A283" s="115"/>
      <c r="B283" s="115"/>
      <c r="C283" s="224" t="s">
        <v>960</v>
      </c>
      <c r="D283" s="115"/>
      <c r="E283" s="115"/>
      <c r="F283" s="295" t="s">
        <v>1397</v>
      </c>
      <c r="G283" s="272"/>
    </row>
    <row r="284" spans="1:7" ht="16.5">
      <c r="A284" s="115"/>
      <c r="B284" s="115"/>
      <c r="C284" s="224" t="s">
        <v>961</v>
      </c>
      <c r="D284" s="115"/>
      <c r="E284" s="115"/>
      <c r="F284" s="295" t="s">
        <v>1397</v>
      </c>
      <c r="G284" s="272"/>
    </row>
    <row r="285" spans="1:7" ht="16.5">
      <c r="A285" s="115"/>
      <c r="B285" s="115"/>
      <c r="C285" s="224" t="s">
        <v>150</v>
      </c>
      <c r="D285" s="115"/>
      <c r="E285" s="115"/>
      <c r="F285" s="295" t="s">
        <v>1397</v>
      </c>
      <c r="G285" s="272"/>
    </row>
    <row r="286" spans="1:7" ht="16.5">
      <c r="A286" s="115"/>
      <c r="B286" s="115"/>
      <c r="C286" s="279" t="s">
        <v>962</v>
      </c>
      <c r="D286" s="115"/>
      <c r="E286" s="115"/>
      <c r="F286" s="295" t="s">
        <v>1397</v>
      </c>
      <c r="G286" s="272"/>
    </row>
    <row r="287" spans="1:7" ht="16.5">
      <c r="A287" s="115"/>
      <c r="B287" s="115"/>
      <c r="C287" s="279" t="s">
        <v>963</v>
      </c>
      <c r="D287" s="115"/>
      <c r="E287" s="115"/>
      <c r="F287" s="295" t="s">
        <v>1397</v>
      </c>
      <c r="G287" s="272"/>
    </row>
    <row r="288" spans="1:7" ht="16.5">
      <c r="A288" s="115"/>
      <c r="B288" s="115"/>
      <c r="C288" s="224" t="s">
        <v>964</v>
      </c>
      <c r="D288" s="115"/>
      <c r="E288" s="115"/>
      <c r="F288" s="295" t="s">
        <v>1397</v>
      </c>
      <c r="G288" s="272"/>
    </row>
    <row r="289" spans="1:7">
      <c r="A289" s="256" t="s">
        <v>256</v>
      </c>
      <c r="B289" s="223" t="s">
        <v>966</v>
      </c>
      <c r="C289" s="223" t="s">
        <v>967</v>
      </c>
      <c r="D289" s="256">
        <v>2</v>
      </c>
      <c r="E289" s="221"/>
      <c r="F289" s="292">
        <v>0</v>
      </c>
      <c r="G289" s="269">
        <f>D289*F289</f>
        <v>0</v>
      </c>
    </row>
    <row r="290" spans="1:7">
      <c r="A290" s="111"/>
      <c r="B290" s="111"/>
      <c r="C290" s="112" t="s">
        <v>968</v>
      </c>
      <c r="D290" s="111"/>
      <c r="E290" s="111"/>
      <c r="F290" s="289" t="s">
        <v>1397</v>
      </c>
      <c r="G290" s="265"/>
    </row>
    <row r="291" spans="1:7">
      <c r="A291" s="111"/>
      <c r="B291" s="111"/>
      <c r="C291" s="112" t="s">
        <v>77</v>
      </c>
      <c r="D291" s="111"/>
      <c r="E291" s="111"/>
      <c r="F291" s="289" t="s">
        <v>1397</v>
      </c>
      <c r="G291" s="265"/>
    </row>
    <row r="292" spans="1:7">
      <c r="A292" s="111"/>
      <c r="B292" s="111"/>
      <c r="C292" s="112" t="s">
        <v>969</v>
      </c>
      <c r="D292" s="111"/>
      <c r="E292" s="111"/>
      <c r="F292" s="289" t="s">
        <v>1397</v>
      </c>
      <c r="G292" s="265"/>
    </row>
    <row r="293" spans="1:7">
      <c r="A293" s="111"/>
      <c r="B293" s="111"/>
      <c r="C293" s="241" t="s">
        <v>970</v>
      </c>
      <c r="D293" s="111"/>
      <c r="E293" s="111"/>
      <c r="F293" s="289" t="s">
        <v>1397</v>
      </c>
      <c r="G293" s="265"/>
    </row>
    <row r="294" spans="1:7">
      <c r="A294" s="111"/>
      <c r="B294" s="111"/>
      <c r="C294" s="241" t="s">
        <v>971</v>
      </c>
      <c r="D294" s="111"/>
      <c r="E294" s="111"/>
      <c r="F294" s="289" t="s">
        <v>1397</v>
      </c>
      <c r="G294" s="265"/>
    </row>
    <row r="295" spans="1:7">
      <c r="A295" s="111"/>
      <c r="B295" s="111"/>
      <c r="C295" s="241" t="s">
        <v>972</v>
      </c>
      <c r="D295" s="111"/>
      <c r="E295" s="111"/>
      <c r="F295" s="289" t="s">
        <v>1397</v>
      </c>
      <c r="G295" s="265"/>
    </row>
    <row r="296" spans="1:7">
      <c r="A296" s="111"/>
      <c r="B296" s="111"/>
      <c r="C296" s="241" t="s">
        <v>973</v>
      </c>
      <c r="D296" s="111"/>
      <c r="E296" s="111"/>
      <c r="F296" s="289" t="s">
        <v>1397</v>
      </c>
      <c r="G296" s="265"/>
    </row>
    <row r="297" spans="1:7">
      <c r="A297" s="111"/>
      <c r="B297" s="111"/>
      <c r="C297" s="241" t="s">
        <v>974</v>
      </c>
      <c r="D297" s="111"/>
      <c r="E297" s="111"/>
      <c r="F297" s="289" t="s">
        <v>1397</v>
      </c>
      <c r="G297" s="265"/>
    </row>
    <row r="298" spans="1:7">
      <c r="A298" s="111"/>
      <c r="B298" s="111"/>
      <c r="C298" s="241" t="s">
        <v>975</v>
      </c>
      <c r="D298" s="111"/>
      <c r="E298" s="111"/>
      <c r="F298" s="289" t="s">
        <v>1397</v>
      </c>
      <c r="G298" s="265"/>
    </row>
    <row r="299" spans="1:7">
      <c r="A299" s="111"/>
      <c r="B299" s="111"/>
      <c r="C299" s="241" t="s">
        <v>976</v>
      </c>
      <c r="D299" s="111"/>
      <c r="E299" s="111"/>
      <c r="F299" s="289" t="s">
        <v>1397</v>
      </c>
      <c r="G299" s="265"/>
    </row>
    <row r="300" spans="1:7">
      <c r="A300" s="111"/>
      <c r="B300" s="111"/>
      <c r="C300" s="241" t="s">
        <v>977</v>
      </c>
      <c r="D300" s="111"/>
      <c r="E300" s="111"/>
      <c r="F300" s="289" t="s">
        <v>1397</v>
      </c>
      <c r="G300" s="265"/>
    </row>
    <row r="301" spans="1:7">
      <c r="A301" s="111"/>
      <c r="B301" s="111"/>
      <c r="C301" s="241" t="s">
        <v>978</v>
      </c>
      <c r="D301" s="111"/>
      <c r="E301" s="111"/>
      <c r="F301" s="289" t="s">
        <v>1397</v>
      </c>
      <c r="G301" s="265"/>
    </row>
    <row r="302" spans="1:7">
      <c r="A302" s="111"/>
      <c r="B302" s="111"/>
      <c r="C302" s="241" t="s">
        <v>979</v>
      </c>
      <c r="D302" s="111"/>
      <c r="E302" s="111"/>
      <c r="F302" s="289" t="s">
        <v>1397</v>
      </c>
      <c r="G302" s="265"/>
    </row>
    <row r="303" spans="1:7">
      <c r="A303" s="111"/>
      <c r="B303" s="111"/>
      <c r="C303" s="241" t="s">
        <v>980</v>
      </c>
      <c r="D303" s="111"/>
      <c r="E303" s="111"/>
      <c r="F303" s="289" t="s">
        <v>1397</v>
      </c>
      <c r="G303" s="265"/>
    </row>
    <row r="304" spans="1:7">
      <c r="A304" s="111"/>
      <c r="B304" s="111"/>
      <c r="C304" s="241" t="s">
        <v>981</v>
      </c>
      <c r="D304" s="111"/>
      <c r="E304" s="111"/>
      <c r="F304" s="289" t="s">
        <v>1397</v>
      </c>
      <c r="G304" s="265"/>
    </row>
    <row r="305" spans="1:7">
      <c r="A305" s="111"/>
      <c r="B305" s="111"/>
      <c r="C305" s="241" t="s">
        <v>982</v>
      </c>
      <c r="D305" s="111"/>
      <c r="E305" s="111"/>
      <c r="F305" s="289" t="s">
        <v>1397</v>
      </c>
      <c r="G305" s="265"/>
    </row>
    <row r="306" spans="1:7">
      <c r="A306" s="111"/>
      <c r="B306" s="111"/>
      <c r="C306" s="241" t="s">
        <v>983</v>
      </c>
      <c r="D306" s="111"/>
      <c r="E306" s="111"/>
      <c r="F306" s="289" t="s">
        <v>1397</v>
      </c>
      <c r="G306" s="265"/>
    </row>
    <row r="307" spans="1:7">
      <c r="A307" s="111"/>
      <c r="B307" s="111"/>
      <c r="C307" s="241" t="s">
        <v>984</v>
      </c>
      <c r="D307" s="111"/>
      <c r="E307" s="111"/>
      <c r="F307" s="289" t="s">
        <v>1397</v>
      </c>
      <c r="G307" s="265"/>
    </row>
    <row r="308" spans="1:7">
      <c r="A308" s="111"/>
      <c r="B308" s="111"/>
      <c r="C308" s="241" t="s">
        <v>985</v>
      </c>
      <c r="D308" s="111"/>
      <c r="E308" s="111"/>
      <c r="F308" s="289" t="s">
        <v>1397</v>
      </c>
      <c r="G308" s="265"/>
    </row>
    <row r="309" spans="1:7">
      <c r="A309" s="111"/>
      <c r="B309" s="111"/>
      <c r="C309" s="280" t="s">
        <v>986</v>
      </c>
      <c r="D309" s="111"/>
      <c r="E309" s="111"/>
      <c r="F309" s="289" t="s">
        <v>1397</v>
      </c>
      <c r="G309" s="265"/>
    </row>
    <row r="310" spans="1:7">
      <c r="A310" s="111"/>
      <c r="B310" s="111"/>
      <c r="C310" s="112" t="s">
        <v>987</v>
      </c>
      <c r="D310" s="111"/>
      <c r="E310" s="111"/>
      <c r="F310" s="289" t="s">
        <v>1397</v>
      </c>
      <c r="G310" s="265"/>
    </row>
    <row r="311" spans="1:7">
      <c r="A311" s="256" t="s">
        <v>262</v>
      </c>
      <c r="B311" s="223" t="s">
        <v>990</v>
      </c>
      <c r="C311" s="230" t="s">
        <v>991</v>
      </c>
      <c r="D311" s="259">
        <v>2</v>
      </c>
      <c r="E311" s="221"/>
      <c r="F311" s="294">
        <v>0</v>
      </c>
      <c r="G311" s="271">
        <f>+F311*D311</f>
        <v>0</v>
      </c>
    </row>
    <row r="312" spans="1:7">
      <c r="A312" s="111"/>
      <c r="B312" s="111"/>
      <c r="C312" s="112" t="s">
        <v>372</v>
      </c>
      <c r="D312" s="111"/>
      <c r="E312" s="111"/>
      <c r="F312" s="289" t="s">
        <v>1397</v>
      </c>
      <c r="G312" s="265"/>
    </row>
    <row r="313" spans="1:7">
      <c r="A313" s="111"/>
      <c r="B313" s="111"/>
      <c r="C313" s="112" t="s">
        <v>77</v>
      </c>
      <c r="D313" s="111"/>
      <c r="E313" s="111"/>
      <c r="F313" s="289" t="s">
        <v>1397</v>
      </c>
      <c r="G313" s="265"/>
    </row>
    <row r="314" spans="1:7">
      <c r="A314" s="111"/>
      <c r="B314" s="111"/>
      <c r="C314" s="112" t="s">
        <v>992</v>
      </c>
      <c r="D314" s="111"/>
      <c r="E314" s="111"/>
      <c r="F314" s="289" t="s">
        <v>1397</v>
      </c>
      <c r="G314" s="265"/>
    </row>
    <row r="315" spans="1:7">
      <c r="A315" s="111"/>
      <c r="B315" s="111"/>
      <c r="C315" s="224" t="s">
        <v>993</v>
      </c>
      <c r="D315" s="111"/>
      <c r="E315" s="111"/>
      <c r="F315" s="289" t="s">
        <v>1397</v>
      </c>
      <c r="G315" s="265"/>
    </row>
    <row r="316" spans="1:7">
      <c r="A316" s="111"/>
      <c r="B316" s="111"/>
      <c r="C316" s="224" t="s">
        <v>994</v>
      </c>
      <c r="D316" s="111"/>
      <c r="E316" s="111"/>
      <c r="F316" s="289" t="s">
        <v>1397</v>
      </c>
      <c r="G316" s="265"/>
    </row>
    <row r="317" spans="1:7">
      <c r="A317" s="111"/>
      <c r="B317" s="111"/>
      <c r="C317" s="224" t="s">
        <v>995</v>
      </c>
      <c r="D317" s="111"/>
      <c r="E317" s="111"/>
      <c r="F317" s="289" t="s">
        <v>1397</v>
      </c>
      <c r="G317" s="265"/>
    </row>
    <row r="318" spans="1:7">
      <c r="A318" s="111"/>
      <c r="B318" s="111"/>
      <c r="C318" s="224" t="s">
        <v>996</v>
      </c>
      <c r="D318" s="111"/>
      <c r="E318" s="111"/>
      <c r="F318" s="289" t="s">
        <v>1397</v>
      </c>
      <c r="G318" s="265"/>
    </row>
    <row r="319" spans="1:7">
      <c r="A319" s="111"/>
      <c r="B319" s="111"/>
      <c r="C319" s="112" t="s">
        <v>997</v>
      </c>
      <c r="D319" s="111"/>
      <c r="E319" s="111"/>
      <c r="F319" s="289" t="s">
        <v>1397</v>
      </c>
      <c r="G319" s="265"/>
    </row>
    <row r="320" spans="1:7">
      <c r="A320" s="111"/>
      <c r="B320" s="111"/>
      <c r="C320" s="112" t="s">
        <v>998</v>
      </c>
      <c r="D320" s="111"/>
      <c r="E320" s="111"/>
      <c r="F320" s="289" t="s">
        <v>1397</v>
      </c>
      <c r="G320" s="265"/>
    </row>
    <row r="321" spans="1:7">
      <c r="A321" s="256" t="s">
        <v>273</v>
      </c>
      <c r="B321" s="223" t="s">
        <v>1000</v>
      </c>
      <c r="C321" s="223" t="s">
        <v>1001</v>
      </c>
      <c r="D321" s="259">
        <v>4</v>
      </c>
      <c r="E321" s="221"/>
      <c r="F321" s="294">
        <v>0</v>
      </c>
      <c r="G321" s="269">
        <f>D321*F321</f>
        <v>0</v>
      </c>
    </row>
    <row r="322" spans="1:7">
      <c r="A322" s="111"/>
      <c r="B322" s="260"/>
      <c r="C322" s="112" t="s">
        <v>1002</v>
      </c>
      <c r="D322" s="111"/>
      <c r="E322" s="116"/>
      <c r="F322" s="289" t="s">
        <v>1397</v>
      </c>
      <c r="G322" s="265"/>
    </row>
    <row r="323" spans="1:7">
      <c r="A323" s="111"/>
      <c r="B323" s="260"/>
      <c r="C323" s="116" t="s">
        <v>77</v>
      </c>
      <c r="D323" s="111"/>
      <c r="E323" s="111"/>
      <c r="F323" s="289" t="s">
        <v>1397</v>
      </c>
      <c r="G323" s="265"/>
    </row>
    <row r="324" spans="1:7">
      <c r="A324" s="111"/>
      <c r="B324" s="260"/>
      <c r="C324" s="231" t="s">
        <v>1003</v>
      </c>
      <c r="D324" s="111"/>
      <c r="E324" s="111"/>
      <c r="F324" s="289" t="s">
        <v>1397</v>
      </c>
      <c r="G324" s="265"/>
    </row>
    <row r="325" spans="1:7">
      <c r="A325" s="111"/>
      <c r="B325" s="260"/>
      <c r="C325" s="245" t="s">
        <v>1004</v>
      </c>
      <c r="D325" s="111"/>
      <c r="E325" s="111"/>
      <c r="F325" s="289" t="s">
        <v>1397</v>
      </c>
      <c r="G325" s="265"/>
    </row>
    <row r="326" spans="1:7">
      <c r="A326" s="111"/>
      <c r="B326" s="260"/>
      <c r="C326" s="245" t="s">
        <v>1005</v>
      </c>
      <c r="D326" s="111"/>
      <c r="E326" s="111"/>
      <c r="F326" s="289" t="s">
        <v>1397</v>
      </c>
      <c r="G326" s="265"/>
    </row>
    <row r="327" spans="1:7">
      <c r="A327" s="111"/>
      <c r="B327" s="260"/>
      <c r="C327" s="224" t="s">
        <v>1006</v>
      </c>
      <c r="D327" s="111"/>
      <c r="E327" s="111"/>
      <c r="F327" s="289" t="s">
        <v>1397</v>
      </c>
      <c r="G327" s="265"/>
    </row>
    <row r="328" spans="1:7">
      <c r="A328" s="111"/>
      <c r="B328" s="260"/>
      <c r="C328" s="245" t="s">
        <v>1007</v>
      </c>
      <c r="D328" s="111"/>
      <c r="E328" s="111"/>
      <c r="F328" s="289" t="s">
        <v>1397</v>
      </c>
      <c r="G328" s="265"/>
    </row>
    <row r="329" spans="1:7">
      <c r="A329" s="111"/>
      <c r="B329" s="260"/>
      <c r="C329" s="231" t="s">
        <v>1008</v>
      </c>
      <c r="D329" s="111"/>
      <c r="E329" s="111"/>
      <c r="F329" s="289" t="s">
        <v>1397</v>
      </c>
      <c r="G329" s="265"/>
    </row>
    <row r="330" spans="1:7">
      <c r="A330" s="111"/>
      <c r="B330" s="260"/>
      <c r="C330" s="245" t="s">
        <v>1009</v>
      </c>
      <c r="D330" s="111"/>
      <c r="E330" s="111"/>
      <c r="F330" s="289" t="s">
        <v>1397</v>
      </c>
      <c r="G330" s="265"/>
    </row>
    <row r="331" spans="1:7">
      <c r="A331" s="111"/>
      <c r="B331" s="260"/>
      <c r="C331" s="245" t="s">
        <v>1010</v>
      </c>
      <c r="D331" s="111"/>
      <c r="E331" s="111"/>
      <c r="F331" s="289" t="s">
        <v>1397</v>
      </c>
      <c r="G331" s="265"/>
    </row>
    <row r="332" spans="1:7">
      <c r="A332" s="256" t="s">
        <v>286</v>
      </c>
      <c r="B332" s="223" t="s">
        <v>1012</v>
      </c>
      <c r="C332" s="281" t="s">
        <v>1013</v>
      </c>
      <c r="D332" s="259">
        <v>1</v>
      </c>
      <c r="E332" s="221"/>
      <c r="F332" s="292">
        <v>0</v>
      </c>
      <c r="G332" s="269">
        <f>D332*F332</f>
        <v>0</v>
      </c>
    </row>
    <row r="333" spans="1:7" ht="16.5">
      <c r="A333" s="115"/>
      <c r="B333" s="115"/>
      <c r="C333" s="282" t="s">
        <v>438</v>
      </c>
      <c r="D333" s="115"/>
      <c r="E333" s="115"/>
      <c r="F333" s="295" t="s">
        <v>1397</v>
      </c>
      <c r="G333" s="272"/>
    </row>
    <row r="334" spans="1:7">
      <c r="A334" s="111"/>
      <c r="B334" s="111"/>
      <c r="C334" s="112" t="s">
        <v>77</v>
      </c>
      <c r="D334" s="111"/>
      <c r="E334" s="111"/>
      <c r="F334" s="289" t="s">
        <v>1397</v>
      </c>
      <c r="G334" s="265"/>
    </row>
    <row r="335" spans="1:7">
      <c r="A335" s="111"/>
      <c r="B335" s="111"/>
      <c r="C335" s="112" t="s">
        <v>1014</v>
      </c>
      <c r="D335" s="111"/>
      <c r="E335" s="111"/>
      <c r="F335" s="289" t="s">
        <v>1397</v>
      </c>
      <c r="G335" s="265"/>
    </row>
    <row r="336" spans="1:7">
      <c r="A336" s="111"/>
      <c r="B336" s="111"/>
      <c r="C336" s="224" t="s">
        <v>1015</v>
      </c>
      <c r="D336" s="111"/>
      <c r="E336" s="111"/>
      <c r="F336" s="289" t="s">
        <v>1397</v>
      </c>
      <c r="G336" s="265"/>
    </row>
    <row r="337" spans="1:7">
      <c r="A337" s="111"/>
      <c r="B337" s="111"/>
      <c r="C337" s="224" t="s">
        <v>1016</v>
      </c>
      <c r="D337" s="111"/>
      <c r="E337" s="111"/>
      <c r="F337" s="289" t="s">
        <v>1397</v>
      </c>
      <c r="G337" s="265"/>
    </row>
    <row r="338" spans="1:7">
      <c r="A338" s="111"/>
      <c r="B338" s="111"/>
      <c r="C338" s="224" t="s">
        <v>1017</v>
      </c>
      <c r="D338" s="111"/>
      <c r="E338" s="111"/>
      <c r="F338" s="289" t="s">
        <v>1397</v>
      </c>
      <c r="G338" s="265"/>
    </row>
    <row r="339" spans="1:7">
      <c r="A339" s="111"/>
      <c r="B339" s="111"/>
      <c r="C339" s="224" t="s">
        <v>1018</v>
      </c>
      <c r="D339" s="111"/>
      <c r="E339" s="111"/>
      <c r="F339" s="289" t="s">
        <v>1397</v>
      </c>
      <c r="G339" s="265"/>
    </row>
    <row r="340" spans="1:7">
      <c r="A340" s="111"/>
      <c r="B340" s="111"/>
      <c r="C340" s="224" t="s">
        <v>1019</v>
      </c>
      <c r="D340" s="111"/>
      <c r="E340" s="111"/>
      <c r="F340" s="289" t="s">
        <v>1397</v>
      </c>
      <c r="G340" s="265"/>
    </row>
    <row r="341" spans="1:7">
      <c r="A341" s="111"/>
      <c r="B341" s="111"/>
      <c r="C341" s="224" t="s">
        <v>1020</v>
      </c>
      <c r="D341" s="111"/>
      <c r="E341" s="111"/>
      <c r="F341" s="289" t="s">
        <v>1397</v>
      </c>
      <c r="G341" s="265"/>
    </row>
    <row r="342" spans="1:7">
      <c r="A342" s="111"/>
      <c r="B342" s="111"/>
      <c r="C342" s="224" t="s">
        <v>1021</v>
      </c>
      <c r="D342" s="111"/>
      <c r="E342" s="111"/>
      <c r="F342" s="289" t="s">
        <v>1397</v>
      </c>
      <c r="G342" s="265"/>
    </row>
    <row r="343" spans="1:7">
      <c r="A343" s="111"/>
      <c r="B343" s="111"/>
      <c r="C343" s="224" t="s">
        <v>1022</v>
      </c>
      <c r="D343" s="111"/>
      <c r="E343" s="111"/>
      <c r="F343" s="289" t="s">
        <v>1397</v>
      </c>
      <c r="G343" s="265"/>
    </row>
    <row r="344" spans="1:7">
      <c r="A344" s="111"/>
      <c r="B344" s="111"/>
      <c r="C344" s="224" t="s">
        <v>1023</v>
      </c>
      <c r="D344" s="111"/>
      <c r="E344" s="111"/>
      <c r="F344" s="289" t="s">
        <v>1397</v>
      </c>
      <c r="G344" s="265"/>
    </row>
    <row r="345" spans="1:7">
      <c r="A345" s="111"/>
      <c r="B345" s="111"/>
      <c r="C345" s="224" t="s">
        <v>1024</v>
      </c>
      <c r="D345" s="111"/>
      <c r="E345" s="111"/>
      <c r="F345" s="289" t="s">
        <v>1397</v>
      </c>
      <c r="G345" s="265"/>
    </row>
    <row r="346" spans="1:7">
      <c r="A346" s="111"/>
      <c r="B346" s="111"/>
      <c r="C346" s="224" t="s">
        <v>1025</v>
      </c>
      <c r="D346" s="111"/>
      <c r="E346" s="111"/>
      <c r="F346" s="289" t="s">
        <v>1397</v>
      </c>
      <c r="G346" s="265"/>
    </row>
    <row r="347" spans="1:7">
      <c r="A347" s="111"/>
      <c r="B347" s="111"/>
      <c r="C347" s="224" t="s">
        <v>1026</v>
      </c>
      <c r="D347" s="111"/>
      <c r="E347" s="111"/>
      <c r="F347" s="289" t="s">
        <v>1397</v>
      </c>
      <c r="G347" s="265"/>
    </row>
    <row r="348" spans="1:7">
      <c r="A348" s="111"/>
      <c r="B348" s="111"/>
      <c r="C348" s="224" t="s">
        <v>1027</v>
      </c>
      <c r="D348" s="111"/>
      <c r="E348" s="111"/>
      <c r="F348" s="289" t="s">
        <v>1397</v>
      </c>
      <c r="G348" s="265"/>
    </row>
    <row r="349" spans="1:7">
      <c r="A349" s="111"/>
      <c r="B349" s="111"/>
      <c r="C349" s="224" t="s">
        <v>1028</v>
      </c>
      <c r="D349" s="111"/>
      <c r="E349" s="111"/>
      <c r="F349" s="289" t="s">
        <v>1397</v>
      </c>
      <c r="G349" s="265"/>
    </row>
    <row r="350" spans="1:7">
      <c r="A350" s="111"/>
      <c r="B350" s="111"/>
      <c r="C350" s="224" t="s">
        <v>1029</v>
      </c>
      <c r="D350" s="111"/>
      <c r="E350" s="111"/>
      <c r="F350" s="289" t="s">
        <v>1397</v>
      </c>
      <c r="G350" s="265"/>
    </row>
    <row r="351" spans="1:7">
      <c r="A351" s="111"/>
      <c r="B351" s="111"/>
      <c r="C351" s="224" t="s">
        <v>1030</v>
      </c>
      <c r="D351" s="111"/>
      <c r="E351" s="111"/>
      <c r="F351" s="289" t="s">
        <v>1397</v>
      </c>
      <c r="G351" s="265"/>
    </row>
    <row r="352" spans="1:7">
      <c r="A352" s="111"/>
      <c r="B352" s="111"/>
      <c r="C352" s="224" t="s">
        <v>1031</v>
      </c>
      <c r="D352" s="111"/>
      <c r="E352" s="111"/>
      <c r="F352" s="289" t="s">
        <v>1397</v>
      </c>
      <c r="G352" s="265"/>
    </row>
    <row r="353" spans="1:7">
      <c r="A353" s="111"/>
      <c r="B353" s="111"/>
      <c r="C353" s="224" t="s">
        <v>1032</v>
      </c>
      <c r="D353" s="111"/>
      <c r="E353" s="111"/>
      <c r="F353" s="289" t="s">
        <v>1397</v>
      </c>
      <c r="G353" s="265"/>
    </row>
    <row r="354" spans="1:7">
      <c r="A354" s="111"/>
      <c r="B354" s="111"/>
      <c r="C354" s="224" t="s">
        <v>1033</v>
      </c>
      <c r="D354" s="111"/>
      <c r="E354" s="111"/>
      <c r="F354" s="289" t="s">
        <v>1397</v>
      </c>
      <c r="G354" s="265"/>
    </row>
    <row r="355" spans="1:7">
      <c r="A355" s="111"/>
      <c r="B355" s="111"/>
      <c r="C355" s="224" t="s">
        <v>1034</v>
      </c>
      <c r="D355" s="111"/>
      <c r="E355" s="111"/>
      <c r="F355" s="289" t="s">
        <v>1397</v>
      </c>
      <c r="G355" s="265"/>
    </row>
    <row r="356" spans="1:7">
      <c r="A356" s="111"/>
      <c r="B356" s="111"/>
      <c r="C356" s="224" t="s">
        <v>1035</v>
      </c>
      <c r="D356" s="111"/>
      <c r="E356" s="111"/>
      <c r="F356" s="289" t="s">
        <v>1397</v>
      </c>
      <c r="G356" s="265"/>
    </row>
    <row r="357" spans="1:7">
      <c r="A357" s="111"/>
      <c r="B357" s="111"/>
      <c r="C357" s="112" t="s">
        <v>1036</v>
      </c>
      <c r="D357" s="111"/>
      <c r="E357" s="111"/>
      <c r="F357" s="289" t="s">
        <v>1397</v>
      </c>
      <c r="G357" s="265"/>
    </row>
    <row r="358" spans="1:7">
      <c r="A358" s="111"/>
      <c r="B358" s="111"/>
      <c r="C358" s="224" t="s">
        <v>1037</v>
      </c>
      <c r="D358" s="111"/>
      <c r="E358" s="111"/>
      <c r="F358" s="289" t="s">
        <v>1397</v>
      </c>
      <c r="G358" s="265"/>
    </row>
    <row r="359" spans="1:7">
      <c r="A359" s="111"/>
      <c r="B359" s="111"/>
      <c r="C359" s="112" t="s">
        <v>1038</v>
      </c>
      <c r="D359" s="111"/>
      <c r="E359" s="111"/>
      <c r="F359" s="289" t="s">
        <v>1397</v>
      </c>
      <c r="G359" s="265"/>
    </row>
    <row r="360" spans="1:7">
      <c r="A360" s="111"/>
      <c r="B360" s="111"/>
      <c r="C360" s="224" t="s">
        <v>1039</v>
      </c>
      <c r="D360" s="111"/>
      <c r="E360" s="111"/>
      <c r="F360" s="289" t="s">
        <v>1397</v>
      </c>
      <c r="G360" s="265"/>
    </row>
    <row r="361" spans="1:7">
      <c r="A361" s="111"/>
      <c r="B361" s="111"/>
      <c r="C361" s="224" t="s">
        <v>1040</v>
      </c>
      <c r="D361" s="111"/>
      <c r="E361" s="111"/>
      <c r="F361" s="289" t="s">
        <v>1397</v>
      </c>
      <c r="G361" s="265"/>
    </row>
    <row r="362" spans="1:7">
      <c r="A362" s="256" t="s">
        <v>298</v>
      </c>
      <c r="B362" s="223" t="s">
        <v>1042</v>
      </c>
      <c r="C362" s="223" t="s">
        <v>1043</v>
      </c>
      <c r="D362" s="259">
        <v>1</v>
      </c>
      <c r="E362" s="221"/>
      <c r="F362" s="292">
        <v>0</v>
      </c>
      <c r="G362" s="269">
        <f>D362*F362</f>
        <v>0</v>
      </c>
    </row>
    <row r="363" spans="1:7">
      <c r="A363" s="111"/>
      <c r="B363" s="111"/>
      <c r="C363" s="112" t="s">
        <v>1044</v>
      </c>
      <c r="D363" s="111"/>
      <c r="E363" s="111"/>
      <c r="F363" s="289" t="s">
        <v>1397</v>
      </c>
      <c r="G363" s="265"/>
    </row>
    <row r="364" spans="1:7">
      <c r="A364" s="111"/>
      <c r="B364" s="111"/>
      <c r="C364" s="112" t="s">
        <v>77</v>
      </c>
      <c r="D364" s="111"/>
      <c r="E364" s="111"/>
      <c r="F364" s="289" t="s">
        <v>1397</v>
      </c>
      <c r="G364" s="265"/>
    </row>
    <row r="365" spans="1:7">
      <c r="A365" s="111"/>
      <c r="B365" s="111"/>
      <c r="C365" s="112" t="s">
        <v>1045</v>
      </c>
      <c r="D365" s="111"/>
      <c r="E365" s="111"/>
      <c r="F365" s="289" t="s">
        <v>1397</v>
      </c>
      <c r="G365" s="265"/>
    </row>
    <row r="366" spans="1:7">
      <c r="A366" s="111"/>
      <c r="B366" s="111"/>
      <c r="C366" s="283" t="s">
        <v>1046</v>
      </c>
      <c r="D366" s="111"/>
      <c r="E366" s="111"/>
      <c r="F366" s="289" t="s">
        <v>1397</v>
      </c>
      <c r="G366" s="265"/>
    </row>
    <row r="367" spans="1:7">
      <c r="A367" s="111"/>
      <c r="B367" s="111"/>
      <c r="C367" s="224" t="s">
        <v>1047</v>
      </c>
      <c r="D367" s="111"/>
      <c r="E367" s="111"/>
      <c r="F367" s="289" t="s">
        <v>1397</v>
      </c>
      <c r="G367" s="265"/>
    </row>
    <row r="368" spans="1:7">
      <c r="A368" s="111"/>
      <c r="B368" s="111"/>
      <c r="C368" s="112" t="s">
        <v>1048</v>
      </c>
      <c r="D368" s="111"/>
      <c r="E368" s="111"/>
      <c r="F368" s="289" t="s">
        <v>1397</v>
      </c>
      <c r="G368" s="265"/>
    </row>
    <row r="369" spans="1:7">
      <c r="A369" s="111"/>
      <c r="B369" s="111"/>
      <c r="C369" s="241" t="s">
        <v>1049</v>
      </c>
      <c r="D369" s="111"/>
      <c r="E369" s="111"/>
      <c r="F369" s="289" t="s">
        <v>1397</v>
      </c>
      <c r="G369" s="265"/>
    </row>
    <row r="370" spans="1:7">
      <c r="A370" s="111"/>
      <c r="B370" s="111"/>
      <c r="C370" s="280" t="s">
        <v>1050</v>
      </c>
      <c r="D370" s="111"/>
      <c r="E370" s="111"/>
      <c r="F370" s="289" t="s">
        <v>1397</v>
      </c>
      <c r="G370" s="265"/>
    </row>
    <row r="371" spans="1:7">
      <c r="A371" s="111"/>
      <c r="B371" s="111"/>
      <c r="C371" s="241" t="s">
        <v>1051</v>
      </c>
      <c r="D371" s="111"/>
      <c r="E371" s="111"/>
      <c r="F371" s="289" t="s">
        <v>1397</v>
      </c>
      <c r="G371" s="265"/>
    </row>
    <row r="372" spans="1:7">
      <c r="A372" s="111"/>
      <c r="B372" s="111"/>
      <c r="C372" s="224" t="s">
        <v>1052</v>
      </c>
      <c r="D372" s="111"/>
      <c r="E372" s="111"/>
      <c r="F372" s="289" t="s">
        <v>1397</v>
      </c>
      <c r="G372" s="265"/>
    </row>
    <row r="373" spans="1:7">
      <c r="A373" s="111"/>
      <c r="B373" s="111"/>
      <c r="C373" s="112" t="s">
        <v>1053</v>
      </c>
      <c r="D373" s="111"/>
      <c r="E373" s="111"/>
      <c r="F373" s="289" t="s">
        <v>1397</v>
      </c>
      <c r="G373" s="265"/>
    </row>
    <row r="374" spans="1:7">
      <c r="A374" s="111"/>
      <c r="B374" s="111"/>
      <c r="C374" s="224" t="s">
        <v>1054</v>
      </c>
      <c r="D374" s="111"/>
      <c r="E374" s="111"/>
      <c r="F374" s="289" t="s">
        <v>1397</v>
      </c>
      <c r="G374" s="265"/>
    </row>
    <row r="375" spans="1:7">
      <c r="A375" s="111"/>
      <c r="B375" s="111"/>
      <c r="C375" s="112" t="s">
        <v>1055</v>
      </c>
      <c r="D375" s="111"/>
      <c r="E375" s="111"/>
      <c r="F375" s="289" t="s">
        <v>1397</v>
      </c>
      <c r="G375" s="265"/>
    </row>
    <row r="376" spans="1:7">
      <c r="A376" s="111"/>
      <c r="B376" s="111"/>
      <c r="C376" s="224" t="s">
        <v>1056</v>
      </c>
      <c r="D376" s="111"/>
      <c r="E376" s="111"/>
      <c r="F376" s="289" t="s">
        <v>1397</v>
      </c>
      <c r="G376" s="265"/>
    </row>
    <row r="377" spans="1:7">
      <c r="A377" s="111"/>
      <c r="B377" s="111"/>
      <c r="C377" s="241" t="s">
        <v>1057</v>
      </c>
      <c r="D377" s="111"/>
      <c r="E377" s="111"/>
      <c r="F377" s="289" t="s">
        <v>1397</v>
      </c>
      <c r="G377" s="265"/>
    </row>
    <row r="378" spans="1:7">
      <c r="A378" s="111"/>
      <c r="B378" s="111"/>
      <c r="C378" s="241" t="s">
        <v>1058</v>
      </c>
      <c r="D378" s="111"/>
      <c r="E378" s="111"/>
      <c r="F378" s="289" t="s">
        <v>1397</v>
      </c>
      <c r="G378" s="265"/>
    </row>
    <row r="379" spans="1:7">
      <c r="A379" s="111"/>
      <c r="B379" s="111"/>
      <c r="C379" s="224" t="s">
        <v>1059</v>
      </c>
      <c r="D379" s="111"/>
      <c r="E379" s="111"/>
      <c r="F379" s="289" t="s">
        <v>1397</v>
      </c>
      <c r="G379" s="265"/>
    </row>
    <row r="380" spans="1:7">
      <c r="A380" s="111"/>
      <c r="B380" s="111"/>
      <c r="C380" s="241" t="s">
        <v>1060</v>
      </c>
      <c r="D380" s="111"/>
      <c r="E380" s="111"/>
      <c r="F380" s="289" t="s">
        <v>1397</v>
      </c>
      <c r="G380" s="265"/>
    </row>
    <row r="381" spans="1:7">
      <c r="A381" s="111"/>
      <c r="B381" s="111"/>
      <c r="C381" s="241" t="s">
        <v>1061</v>
      </c>
      <c r="D381" s="111"/>
      <c r="E381" s="111"/>
      <c r="F381" s="289" t="s">
        <v>1397</v>
      </c>
      <c r="G381" s="265"/>
    </row>
    <row r="382" spans="1:7">
      <c r="A382" s="111"/>
      <c r="B382" s="111"/>
      <c r="C382" s="280" t="s">
        <v>1062</v>
      </c>
      <c r="D382" s="111"/>
      <c r="E382" s="111"/>
      <c r="F382" s="289" t="s">
        <v>1397</v>
      </c>
      <c r="G382" s="265"/>
    </row>
    <row r="383" spans="1:7">
      <c r="A383" s="111"/>
      <c r="B383" s="111"/>
      <c r="C383" s="241" t="s">
        <v>1063</v>
      </c>
      <c r="D383" s="111"/>
      <c r="E383" s="111"/>
      <c r="F383" s="289" t="s">
        <v>1397</v>
      </c>
      <c r="G383" s="265"/>
    </row>
    <row r="384" spans="1:7">
      <c r="A384" s="111"/>
      <c r="B384" s="111"/>
      <c r="C384" s="241" t="s">
        <v>1064</v>
      </c>
      <c r="D384" s="111"/>
      <c r="E384" s="111"/>
      <c r="F384" s="289" t="s">
        <v>1397</v>
      </c>
      <c r="G384" s="265"/>
    </row>
    <row r="385" spans="1:7">
      <c r="A385" s="111"/>
      <c r="B385" s="111"/>
      <c r="C385" s="241" t="s">
        <v>1065</v>
      </c>
      <c r="D385" s="111"/>
      <c r="E385" s="111"/>
      <c r="F385" s="289" t="s">
        <v>1397</v>
      </c>
      <c r="G385" s="265"/>
    </row>
    <row r="386" spans="1:7">
      <c r="A386" s="111"/>
      <c r="B386" s="111"/>
      <c r="C386" s="241" t="s">
        <v>1066</v>
      </c>
      <c r="D386" s="111"/>
      <c r="E386" s="111"/>
      <c r="F386" s="289" t="s">
        <v>1397</v>
      </c>
      <c r="G386" s="265"/>
    </row>
    <row r="387" spans="1:7">
      <c r="A387" s="111"/>
      <c r="B387" s="111"/>
      <c r="C387" s="280" t="s">
        <v>1067</v>
      </c>
      <c r="D387" s="111"/>
      <c r="E387" s="111"/>
      <c r="F387" s="289" t="s">
        <v>1397</v>
      </c>
      <c r="G387" s="265"/>
    </row>
    <row r="388" spans="1:7">
      <c r="A388" s="111"/>
      <c r="B388" s="111"/>
      <c r="C388" s="241" t="s">
        <v>1068</v>
      </c>
      <c r="D388" s="111"/>
      <c r="E388" s="111"/>
      <c r="F388" s="289" t="s">
        <v>1397</v>
      </c>
      <c r="G388" s="265"/>
    </row>
    <row r="389" spans="1:7">
      <c r="A389" s="111"/>
      <c r="B389" s="111"/>
      <c r="C389" s="280" t="s">
        <v>1069</v>
      </c>
      <c r="D389" s="111"/>
      <c r="E389" s="111"/>
      <c r="F389" s="289" t="s">
        <v>1397</v>
      </c>
      <c r="G389" s="265"/>
    </row>
    <row r="390" spans="1:7">
      <c r="A390" s="111"/>
      <c r="B390" s="111"/>
      <c r="C390" s="241" t="s">
        <v>1070</v>
      </c>
      <c r="D390" s="111"/>
      <c r="E390" s="111"/>
      <c r="F390" s="289" t="s">
        <v>1397</v>
      </c>
      <c r="G390" s="265"/>
    </row>
    <row r="391" spans="1:7">
      <c r="A391" s="111"/>
      <c r="B391" s="111"/>
      <c r="C391" s="241" t="s">
        <v>1071</v>
      </c>
      <c r="D391" s="111"/>
      <c r="E391" s="111"/>
      <c r="F391" s="289" t="s">
        <v>1397</v>
      </c>
      <c r="G391" s="265"/>
    </row>
    <row r="392" spans="1:7">
      <c r="A392" s="111"/>
      <c r="B392" s="111"/>
      <c r="C392" s="241" t="s">
        <v>1072</v>
      </c>
      <c r="D392" s="111"/>
      <c r="E392" s="111"/>
      <c r="F392" s="289" t="s">
        <v>1397</v>
      </c>
      <c r="G392" s="265"/>
    </row>
    <row r="393" spans="1:7">
      <c r="A393" s="111"/>
      <c r="B393" s="111"/>
      <c r="C393" s="241" t="s">
        <v>1073</v>
      </c>
      <c r="D393" s="111"/>
      <c r="E393" s="111"/>
      <c r="F393" s="289" t="s">
        <v>1397</v>
      </c>
      <c r="G393" s="265"/>
    </row>
    <row r="394" spans="1:7">
      <c r="A394" s="111"/>
      <c r="B394" s="111"/>
      <c r="C394" s="241" t="s">
        <v>1074</v>
      </c>
      <c r="D394" s="111"/>
      <c r="E394" s="111"/>
      <c r="F394" s="289" t="s">
        <v>1397</v>
      </c>
      <c r="G394" s="265"/>
    </row>
    <row r="395" spans="1:7">
      <c r="A395" s="111"/>
      <c r="B395" s="111"/>
      <c r="C395" s="241" t="s">
        <v>1075</v>
      </c>
      <c r="D395" s="111"/>
      <c r="E395" s="111"/>
      <c r="F395" s="289" t="s">
        <v>1397</v>
      </c>
      <c r="G395" s="265"/>
    </row>
    <row r="396" spans="1:7">
      <c r="A396" s="111"/>
      <c r="B396" s="111"/>
      <c r="C396" s="241" t="s">
        <v>1076</v>
      </c>
      <c r="D396" s="111"/>
      <c r="E396" s="111"/>
      <c r="F396" s="289" t="s">
        <v>1397</v>
      </c>
      <c r="G396" s="265"/>
    </row>
    <row r="397" spans="1:7">
      <c r="A397" s="111"/>
      <c r="B397" s="111"/>
      <c r="C397" s="241" t="s">
        <v>1077</v>
      </c>
      <c r="D397" s="111"/>
      <c r="E397" s="111"/>
      <c r="F397" s="289" t="s">
        <v>1397</v>
      </c>
      <c r="G397" s="265"/>
    </row>
    <row r="398" spans="1:7">
      <c r="A398" s="111"/>
      <c r="B398" s="111"/>
      <c r="C398" s="241" t="s">
        <v>1078</v>
      </c>
      <c r="D398" s="111"/>
      <c r="E398" s="111"/>
      <c r="F398" s="289" t="s">
        <v>1397</v>
      </c>
      <c r="G398" s="265"/>
    </row>
    <row r="399" spans="1:7">
      <c r="A399" s="111"/>
      <c r="B399" s="111"/>
      <c r="C399" s="241" t="s">
        <v>1079</v>
      </c>
      <c r="D399" s="111"/>
      <c r="E399" s="111"/>
      <c r="F399" s="289" t="s">
        <v>1397</v>
      </c>
      <c r="G399" s="265"/>
    </row>
    <row r="400" spans="1:7">
      <c r="A400" s="111"/>
      <c r="B400" s="111"/>
      <c r="C400" s="241" t="s">
        <v>1080</v>
      </c>
      <c r="D400" s="111"/>
      <c r="E400" s="111"/>
      <c r="F400" s="289" t="s">
        <v>1397</v>
      </c>
      <c r="G400" s="265"/>
    </row>
    <row r="401" spans="1:7">
      <c r="A401" s="111"/>
      <c r="B401" s="111"/>
      <c r="C401" s="112" t="s">
        <v>1081</v>
      </c>
      <c r="D401" s="111"/>
      <c r="E401" s="111"/>
      <c r="F401" s="289" t="s">
        <v>1397</v>
      </c>
      <c r="G401" s="265"/>
    </row>
    <row r="402" spans="1:7">
      <c r="A402" s="111"/>
      <c r="B402" s="111"/>
      <c r="C402" s="224" t="s">
        <v>1082</v>
      </c>
      <c r="D402" s="111"/>
      <c r="E402" s="111"/>
      <c r="F402" s="289" t="s">
        <v>1397</v>
      </c>
      <c r="G402" s="265"/>
    </row>
    <row r="403" spans="1:7">
      <c r="A403" s="111"/>
      <c r="B403" s="111"/>
      <c r="C403" s="112" t="s">
        <v>1083</v>
      </c>
      <c r="D403" s="111"/>
      <c r="E403" s="111"/>
      <c r="F403" s="289" t="s">
        <v>1397</v>
      </c>
      <c r="G403" s="265"/>
    </row>
    <row r="404" spans="1:7">
      <c r="A404" s="111"/>
      <c r="B404" s="111"/>
      <c r="C404" s="224" t="s">
        <v>1084</v>
      </c>
      <c r="D404" s="111"/>
      <c r="E404" s="111"/>
      <c r="F404" s="289" t="s">
        <v>1397</v>
      </c>
      <c r="G404" s="265"/>
    </row>
    <row r="405" spans="1:7">
      <c r="A405" s="111"/>
      <c r="B405" s="111"/>
      <c r="C405" s="224" t="s">
        <v>1085</v>
      </c>
      <c r="D405" s="111"/>
      <c r="E405" s="111"/>
      <c r="F405" s="289" t="s">
        <v>1397</v>
      </c>
      <c r="G405" s="265"/>
    </row>
    <row r="406" spans="1:7">
      <c r="A406" s="111"/>
      <c r="B406" s="111"/>
      <c r="C406" s="224" t="s">
        <v>1086</v>
      </c>
      <c r="D406" s="111"/>
      <c r="E406" s="111"/>
      <c r="F406" s="289" t="s">
        <v>1397</v>
      </c>
      <c r="G406" s="265"/>
    </row>
    <row r="407" spans="1:7">
      <c r="A407" s="111"/>
      <c r="B407" s="111"/>
      <c r="C407" s="224" t="s">
        <v>1087</v>
      </c>
      <c r="D407" s="111"/>
      <c r="E407" s="111"/>
      <c r="F407" s="289" t="s">
        <v>1397</v>
      </c>
      <c r="G407" s="265"/>
    </row>
    <row r="408" spans="1:7">
      <c r="A408" s="111"/>
      <c r="B408" s="111"/>
      <c r="C408" s="224" t="s">
        <v>1088</v>
      </c>
      <c r="D408" s="111"/>
      <c r="E408" s="111"/>
      <c r="F408" s="289" t="s">
        <v>1397</v>
      </c>
      <c r="G408" s="265"/>
    </row>
    <row r="409" spans="1:7">
      <c r="A409" s="111"/>
      <c r="B409" s="111"/>
      <c r="C409" s="224" t="s">
        <v>1089</v>
      </c>
      <c r="D409" s="111"/>
      <c r="E409" s="111"/>
      <c r="F409" s="289" t="s">
        <v>1397</v>
      </c>
      <c r="G409" s="265"/>
    </row>
    <row r="410" spans="1:7">
      <c r="A410" s="111"/>
      <c r="B410" s="111"/>
      <c r="C410" s="224" t="s">
        <v>1090</v>
      </c>
      <c r="D410" s="111"/>
      <c r="E410" s="111"/>
      <c r="F410" s="289" t="s">
        <v>1397</v>
      </c>
      <c r="G410" s="265"/>
    </row>
    <row r="411" spans="1:7">
      <c r="A411" s="111"/>
      <c r="B411" s="111"/>
      <c r="C411" s="224" t="s">
        <v>1091</v>
      </c>
      <c r="D411" s="111"/>
      <c r="E411" s="111"/>
      <c r="F411" s="289" t="s">
        <v>1397</v>
      </c>
      <c r="G411" s="265"/>
    </row>
    <row r="412" spans="1:7">
      <c r="A412" s="111"/>
      <c r="B412" s="111"/>
      <c r="C412" s="224" t="s">
        <v>1092</v>
      </c>
      <c r="D412" s="111"/>
      <c r="E412" s="111"/>
      <c r="F412" s="289" t="s">
        <v>1397</v>
      </c>
      <c r="G412" s="265"/>
    </row>
    <row r="413" spans="1:7">
      <c r="A413" s="111"/>
      <c r="B413" s="111"/>
      <c r="C413" s="112" t="s">
        <v>1093</v>
      </c>
      <c r="D413" s="111"/>
      <c r="E413" s="111"/>
      <c r="F413" s="289" t="s">
        <v>1397</v>
      </c>
      <c r="G413" s="265"/>
    </row>
    <row r="414" spans="1:7">
      <c r="A414" s="111"/>
      <c r="B414" s="111"/>
      <c r="C414" s="224" t="s">
        <v>1094</v>
      </c>
      <c r="D414" s="111"/>
      <c r="E414" s="111"/>
      <c r="F414" s="289" t="s">
        <v>1397</v>
      </c>
      <c r="G414" s="265"/>
    </row>
    <row r="415" spans="1:7">
      <c r="A415" s="111"/>
      <c r="B415" s="111"/>
      <c r="C415" s="224" t="s">
        <v>1095</v>
      </c>
      <c r="D415" s="111"/>
      <c r="E415" s="111"/>
      <c r="F415" s="289" t="s">
        <v>1397</v>
      </c>
      <c r="G415" s="265"/>
    </row>
    <row r="416" spans="1:7">
      <c r="A416" s="111"/>
      <c r="B416" s="111"/>
      <c r="C416" s="224" t="s">
        <v>1096</v>
      </c>
      <c r="D416" s="111"/>
      <c r="E416" s="111"/>
      <c r="F416" s="289" t="s">
        <v>1397</v>
      </c>
      <c r="G416" s="265"/>
    </row>
    <row r="417" spans="1:7">
      <c r="A417" s="111"/>
      <c r="B417" s="111"/>
      <c r="C417" s="224" t="s">
        <v>1097</v>
      </c>
      <c r="D417" s="111"/>
      <c r="E417" s="111"/>
      <c r="F417" s="289" t="s">
        <v>1397</v>
      </c>
      <c r="G417" s="265"/>
    </row>
    <row r="418" spans="1:7">
      <c r="A418" s="111"/>
      <c r="B418" s="111"/>
      <c r="C418" s="224" t="s">
        <v>1098</v>
      </c>
      <c r="D418" s="111"/>
      <c r="E418" s="111"/>
      <c r="F418" s="289" t="s">
        <v>1397</v>
      </c>
      <c r="G418" s="265"/>
    </row>
    <row r="419" spans="1:7">
      <c r="A419" s="111"/>
      <c r="B419" s="111"/>
      <c r="C419" s="224" t="s">
        <v>1099</v>
      </c>
      <c r="D419" s="111"/>
      <c r="E419" s="111"/>
      <c r="F419" s="289" t="s">
        <v>1397</v>
      </c>
      <c r="G419" s="265"/>
    </row>
    <row r="420" spans="1:7">
      <c r="A420" s="111"/>
      <c r="B420" s="111"/>
      <c r="C420" s="224" t="s">
        <v>1100</v>
      </c>
      <c r="D420" s="111"/>
      <c r="E420" s="111"/>
      <c r="F420" s="289" t="s">
        <v>1397</v>
      </c>
      <c r="G420" s="265"/>
    </row>
    <row r="421" spans="1:7">
      <c r="A421" s="111"/>
      <c r="B421" s="111"/>
      <c r="C421" s="224" t="s">
        <v>1101</v>
      </c>
      <c r="D421" s="111"/>
      <c r="E421" s="111"/>
      <c r="F421" s="289" t="s">
        <v>1397</v>
      </c>
      <c r="G421" s="265"/>
    </row>
    <row r="422" spans="1:7">
      <c r="A422" s="111"/>
      <c r="B422" s="111"/>
      <c r="C422" s="224" t="s">
        <v>1102</v>
      </c>
      <c r="D422" s="111"/>
      <c r="E422" s="111"/>
      <c r="F422" s="289" t="s">
        <v>1397</v>
      </c>
      <c r="G422" s="265"/>
    </row>
    <row r="423" spans="1:7">
      <c r="A423" s="111"/>
      <c r="B423" s="111"/>
      <c r="C423" s="224" t="s">
        <v>1103</v>
      </c>
      <c r="D423" s="111"/>
      <c r="E423" s="111"/>
      <c r="F423" s="289" t="s">
        <v>1397</v>
      </c>
      <c r="G423" s="265"/>
    </row>
    <row r="424" spans="1:7">
      <c r="A424" s="111"/>
      <c r="B424" s="111"/>
      <c r="C424" s="224" t="s">
        <v>1104</v>
      </c>
      <c r="D424" s="111"/>
      <c r="E424" s="111"/>
      <c r="F424" s="289" t="s">
        <v>1397</v>
      </c>
      <c r="G424" s="265"/>
    </row>
    <row r="425" spans="1:7">
      <c r="A425" s="111"/>
      <c r="B425" s="111"/>
      <c r="C425" s="224" t="s">
        <v>1105</v>
      </c>
      <c r="D425" s="111"/>
      <c r="E425" s="111"/>
      <c r="F425" s="289" t="s">
        <v>1397</v>
      </c>
      <c r="G425" s="265"/>
    </row>
    <row r="426" spans="1:7">
      <c r="A426" s="111"/>
      <c r="B426" s="111"/>
      <c r="C426" s="224" t="s">
        <v>1106</v>
      </c>
      <c r="D426" s="111"/>
      <c r="E426" s="111"/>
      <c r="F426" s="289" t="s">
        <v>1397</v>
      </c>
      <c r="G426" s="265"/>
    </row>
    <row r="427" spans="1:7">
      <c r="A427" s="111"/>
      <c r="B427" s="111"/>
      <c r="C427" s="224" t="s">
        <v>1107</v>
      </c>
      <c r="D427" s="111"/>
      <c r="E427" s="111"/>
      <c r="F427" s="289" t="s">
        <v>1397</v>
      </c>
      <c r="G427" s="265"/>
    </row>
    <row r="428" spans="1:7">
      <c r="A428" s="111"/>
      <c r="B428" s="111"/>
      <c r="C428" s="224" t="s">
        <v>1108</v>
      </c>
      <c r="D428" s="111"/>
      <c r="E428" s="111"/>
      <c r="F428" s="289" t="s">
        <v>1397</v>
      </c>
      <c r="G428" s="265"/>
    </row>
    <row r="429" spans="1:7">
      <c r="A429" s="111"/>
      <c r="B429" s="111"/>
      <c r="C429" s="224" t="s">
        <v>1109</v>
      </c>
      <c r="D429" s="111"/>
      <c r="E429" s="111"/>
      <c r="F429" s="289" t="s">
        <v>1397</v>
      </c>
      <c r="G429" s="265"/>
    </row>
    <row r="430" spans="1:7">
      <c r="A430" s="111"/>
      <c r="B430" s="111"/>
      <c r="C430" s="224" t="s">
        <v>1110</v>
      </c>
      <c r="D430" s="111"/>
      <c r="E430" s="111"/>
      <c r="F430" s="289" t="s">
        <v>1397</v>
      </c>
      <c r="G430" s="265"/>
    </row>
    <row r="431" spans="1:7">
      <c r="A431" s="111"/>
      <c r="B431" s="111"/>
      <c r="C431" s="224" t="s">
        <v>1111</v>
      </c>
      <c r="D431" s="111"/>
      <c r="E431" s="111"/>
      <c r="F431" s="289" t="s">
        <v>1397</v>
      </c>
      <c r="G431" s="265"/>
    </row>
    <row r="432" spans="1:7">
      <c r="A432" s="256" t="s">
        <v>322</v>
      </c>
      <c r="B432" s="223" t="s">
        <v>1112</v>
      </c>
      <c r="C432" s="223" t="s">
        <v>1113</v>
      </c>
      <c r="D432" s="259">
        <v>1</v>
      </c>
      <c r="E432" s="221"/>
      <c r="F432" s="292">
        <v>0</v>
      </c>
      <c r="G432" s="269">
        <f>D432*F432</f>
        <v>0</v>
      </c>
    </row>
    <row r="433" spans="1:7" ht="16.5">
      <c r="A433" s="115"/>
      <c r="B433" s="115"/>
      <c r="C433" s="112" t="s">
        <v>156</v>
      </c>
      <c r="D433" s="115"/>
      <c r="E433" s="115"/>
      <c r="F433" s="295" t="s">
        <v>1397</v>
      </c>
      <c r="G433" s="272"/>
    </row>
    <row r="434" spans="1:7" ht="16.5">
      <c r="A434" s="115"/>
      <c r="B434" s="115"/>
      <c r="C434" s="112" t="s">
        <v>77</v>
      </c>
      <c r="D434" s="115"/>
      <c r="E434" s="115"/>
      <c r="F434" s="295" t="s">
        <v>1397</v>
      </c>
      <c r="G434" s="272"/>
    </row>
    <row r="435" spans="1:7" ht="16.5">
      <c r="A435" s="115"/>
      <c r="B435" s="115"/>
      <c r="C435" s="112" t="s">
        <v>1114</v>
      </c>
      <c r="D435" s="115"/>
      <c r="E435" s="115"/>
      <c r="F435" s="295" t="s">
        <v>1397</v>
      </c>
      <c r="G435" s="272"/>
    </row>
    <row r="436" spans="1:7" ht="16.5">
      <c r="A436" s="115"/>
      <c r="B436" s="115"/>
      <c r="C436" s="224" t="s">
        <v>1115</v>
      </c>
      <c r="D436" s="115"/>
      <c r="E436" s="115"/>
      <c r="F436" s="295" t="s">
        <v>1397</v>
      </c>
      <c r="G436" s="272"/>
    </row>
    <row r="437" spans="1:7" ht="16.5">
      <c r="A437" s="115"/>
      <c r="B437" s="115"/>
      <c r="C437" s="112" t="s">
        <v>1116</v>
      </c>
      <c r="D437" s="115"/>
      <c r="E437" s="115"/>
      <c r="F437" s="295" t="s">
        <v>1397</v>
      </c>
      <c r="G437" s="272"/>
    </row>
    <row r="438" spans="1:7" ht="16.5">
      <c r="A438" s="115"/>
      <c r="B438" s="115"/>
      <c r="C438" s="224" t="s">
        <v>1117</v>
      </c>
      <c r="D438" s="115"/>
      <c r="E438" s="115"/>
      <c r="F438" s="295" t="s">
        <v>1397</v>
      </c>
      <c r="G438" s="272"/>
    </row>
    <row r="439" spans="1:7" ht="16.5">
      <c r="A439" s="115"/>
      <c r="B439" s="115"/>
      <c r="C439" s="224" t="s">
        <v>1118</v>
      </c>
      <c r="D439" s="115"/>
      <c r="E439" s="115"/>
      <c r="F439" s="295" t="s">
        <v>1397</v>
      </c>
      <c r="G439" s="272"/>
    </row>
    <row r="440" spans="1:7" ht="16.5">
      <c r="A440" s="115"/>
      <c r="B440" s="115"/>
      <c r="C440" s="112" t="s">
        <v>1119</v>
      </c>
      <c r="D440" s="115"/>
      <c r="E440" s="115"/>
      <c r="F440" s="295" t="s">
        <v>1397</v>
      </c>
      <c r="G440" s="272"/>
    </row>
    <row r="441" spans="1:7" ht="16.5">
      <c r="A441" s="115"/>
      <c r="B441" s="115"/>
      <c r="C441" s="224" t="s">
        <v>1120</v>
      </c>
      <c r="D441" s="115"/>
      <c r="E441" s="115"/>
      <c r="F441" s="295" t="s">
        <v>1397</v>
      </c>
      <c r="G441" s="272"/>
    </row>
    <row r="442" spans="1:7" ht="16.5">
      <c r="A442" s="115"/>
      <c r="B442" s="115"/>
      <c r="C442" s="224" t="s">
        <v>1121</v>
      </c>
      <c r="D442" s="115"/>
      <c r="E442" s="115"/>
      <c r="F442" s="295" t="s">
        <v>1397</v>
      </c>
      <c r="G442" s="272"/>
    </row>
    <row r="443" spans="1:7" ht="16.5">
      <c r="A443" s="115"/>
      <c r="B443" s="115"/>
      <c r="C443" s="224" t="s">
        <v>1122</v>
      </c>
      <c r="D443" s="115"/>
      <c r="E443" s="115"/>
      <c r="F443" s="295" t="s">
        <v>1397</v>
      </c>
      <c r="G443" s="272"/>
    </row>
    <row r="444" spans="1:7" ht="16.5">
      <c r="A444" s="115"/>
      <c r="B444" s="115"/>
      <c r="C444" s="224" t="s">
        <v>1123</v>
      </c>
      <c r="D444" s="115"/>
      <c r="E444" s="115"/>
      <c r="F444" s="295" t="s">
        <v>1397</v>
      </c>
      <c r="G444" s="272"/>
    </row>
    <row r="445" spans="1:7" ht="16.5">
      <c r="A445" s="115"/>
      <c r="B445" s="115"/>
      <c r="C445" s="224" t="s">
        <v>1124</v>
      </c>
      <c r="D445" s="115"/>
      <c r="E445" s="115"/>
      <c r="F445" s="295" t="s">
        <v>1397</v>
      </c>
      <c r="G445" s="272"/>
    </row>
    <row r="446" spans="1:7" ht="16.5">
      <c r="A446" s="115"/>
      <c r="B446" s="115"/>
      <c r="C446" s="224" t="s">
        <v>1125</v>
      </c>
      <c r="D446" s="115"/>
      <c r="E446" s="115"/>
      <c r="F446" s="295" t="s">
        <v>1397</v>
      </c>
      <c r="G446" s="272"/>
    </row>
    <row r="447" spans="1:7" ht="16.5">
      <c r="A447" s="115"/>
      <c r="B447" s="115"/>
      <c r="C447" s="224" t="s">
        <v>1126</v>
      </c>
      <c r="D447" s="115"/>
      <c r="E447" s="115"/>
      <c r="F447" s="295" t="s">
        <v>1397</v>
      </c>
      <c r="G447" s="272"/>
    </row>
    <row r="448" spans="1:7" ht="16.5">
      <c r="A448" s="115"/>
      <c r="B448" s="115"/>
      <c r="C448" s="224" t="s">
        <v>1127</v>
      </c>
      <c r="D448" s="115"/>
      <c r="E448" s="115"/>
      <c r="F448" s="295" t="s">
        <v>1397</v>
      </c>
      <c r="G448" s="272"/>
    </row>
    <row r="449" spans="1:7" ht="16.5">
      <c r="A449" s="115"/>
      <c r="B449" s="115"/>
      <c r="C449" s="112" t="s">
        <v>236</v>
      </c>
      <c r="D449" s="115"/>
      <c r="E449" s="115"/>
      <c r="F449" s="295" t="s">
        <v>1397</v>
      </c>
      <c r="G449" s="272"/>
    </row>
    <row r="450" spans="1:7" ht="16.5">
      <c r="A450" s="115"/>
      <c r="B450" s="115"/>
      <c r="C450" s="224" t="s">
        <v>1128</v>
      </c>
      <c r="D450" s="115"/>
      <c r="E450" s="115"/>
      <c r="F450" s="295" t="s">
        <v>1397</v>
      </c>
      <c r="G450" s="272"/>
    </row>
    <row r="451" spans="1:7" ht="16.5">
      <c r="A451" s="115"/>
      <c r="B451" s="115"/>
      <c r="C451" s="112" t="s">
        <v>1129</v>
      </c>
      <c r="D451" s="115"/>
      <c r="E451" s="115"/>
      <c r="F451" s="295" t="s">
        <v>1397</v>
      </c>
      <c r="G451" s="272"/>
    </row>
    <row r="452" spans="1:7" ht="16.5">
      <c r="A452" s="115"/>
      <c r="B452" s="115"/>
      <c r="C452" s="224" t="s">
        <v>1130</v>
      </c>
      <c r="D452" s="115"/>
      <c r="E452" s="115"/>
      <c r="F452" s="295" t="s">
        <v>1397</v>
      </c>
      <c r="G452" s="272"/>
    </row>
    <row r="453" spans="1:7" ht="16.5">
      <c r="A453" s="115"/>
      <c r="B453" s="115"/>
      <c r="C453" s="224" t="s">
        <v>1131</v>
      </c>
      <c r="D453" s="115"/>
      <c r="E453" s="115"/>
      <c r="F453" s="295" t="s">
        <v>1397</v>
      </c>
      <c r="G453" s="272"/>
    </row>
    <row r="454" spans="1:7" ht="16.5">
      <c r="A454" s="115"/>
      <c r="B454" s="115"/>
      <c r="C454" s="224" t="s">
        <v>1132</v>
      </c>
      <c r="D454" s="115"/>
      <c r="E454" s="115"/>
      <c r="F454" s="295" t="s">
        <v>1397</v>
      </c>
      <c r="G454" s="272"/>
    </row>
    <row r="455" spans="1:7" ht="16.5">
      <c r="A455" s="115"/>
      <c r="B455" s="115"/>
      <c r="C455" s="112" t="s">
        <v>1133</v>
      </c>
      <c r="D455" s="115"/>
      <c r="E455" s="115"/>
      <c r="F455" s="295" t="s">
        <v>1397</v>
      </c>
      <c r="G455" s="272"/>
    </row>
    <row r="456" spans="1:7" ht="16.5">
      <c r="A456" s="115"/>
      <c r="B456" s="115"/>
      <c r="C456" s="224" t="s">
        <v>1134</v>
      </c>
      <c r="D456" s="115"/>
      <c r="E456" s="115"/>
      <c r="F456" s="295" t="s">
        <v>1397</v>
      </c>
      <c r="G456" s="272"/>
    </row>
    <row r="457" spans="1:7" ht="16.5">
      <c r="A457" s="115"/>
      <c r="B457" s="115"/>
      <c r="C457" s="112" t="s">
        <v>1135</v>
      </c>
      <c r="D457" s="115"/>
      <c r="E457" s="115"/>
      <c r="F457" s="295" t="s">
        <v>1397</v>
      </c>
      <c r="G457" s="272"/>
    </row>
    <row r="458" spans="1:7" ht="16.5">
      <c r="A458" s="115"/>
      <c r="B458" s="115"/>
      <c r="C458" s="112" t="s">
        <v>1136</v>
      </c>
      <c r="D458" s="115"/>
      <c r="E458" s="115"/>
      <c r="F458" s="295" t="s">
        <v>1397</v>
      </c>
      <c r="G458" s="272"/>
    </row>
    <row r="459" spans="1:7" ht="16.5">
      <c r="A459" s="115"/>
      <c r="B459" s="115"/>
      <c r="C459" s="112" t="s">
        <v>1137</v>
      </c>
      <c r="D459" s="115"/>
      <c r="E459" s="115"/>
      <c r="F459" s="295" t="s">
        <v>1397</v>
      </c>
      <c r="G459" s="272"/>
    </row>
    <row r="460" spans="1:7" ht="16.5">
      <c r="A460" s="115"/>
      <c r="B460" s="115"/>
      <c r="C460" s="112" t="s">
        <v>1138</v>
      </c>
      <c r="D460" s="115"/>
      <c r="E460" s="115"/>
      <c r="F460" s="295" t="s">
        <v>1397</v>
      </c>
      <c r="G460" s="272"/>
    </row>
    <row r="461" spans="1:7" ht="16.5">
      <c r="A461" s="115"/>
      <c r="B461" s="115"/>
      <c r="C461" s="224" t="s">
        <v>1139</v>
      </c>
      <c r="D461" s="115"/>
      <c r="E461" s="115"/>
      <c r="F461" s="295" t="s">
        <v>1397</v>
      </c>
      <c r="G461" s="272"/>
    </row>
    <row r="462" spans="1:7" ht="16.5">
      <c r="A462" s="115"/>
      <c r="B462" s="115"/>
      <c r="C462" s="112" t="s">
        <v>1140</v>
      </c>
      <c r="D462" s="115"/>
      <c r="E462" s="115"/>
      <c r="F462" s="295" t="s">
        <v>1397</v>
      </c>
      <c r="G462" s="272"/>
    </row>
    <row r="463" spans="1:7" ht="16.5">
      <c r="A463" s="115"/>
      <c r="B463" s="115"/>
      <c r="C463" s="112" t="s">
        <v>1138</v>
      </c>
      <c r="D463" s="115"/>
      <c r="E463" s="115"/>
      <c r="F463" s="295" t="s">
        <v>1397</v>
      </c>
      <c r="G463" s="272"/>
    </row>
    <row r="464" spans="1:7" ht="16.5">
      <c r="A464" s="115"/>
      <c r="B464" s="115"/>
      <c r="C464" s="112" t="s">
        <v>1141</v>
      </c>
      <c r="D464" s="115"/>
      <c r="E464" s="115"/>
      <c r="F464" s="295" t="s">
        <v>1397</v>
      </c>
      <c r="G464" s="272"/>
    </row>
    <row r="465" spans="1:7" ht="16.5">
      <c r="A465" s="115"/>
      <c r="B465" s="115"/>
      <c r="C465" s="112" t="s">
        <v>1142</v>
      </c>
      <c r="D465" s="115"/>
      <c r="E465" s="115"/>
      <c r="F465" s="295" t="s">
        <v>1397</v>
      </c>
      <c r="G465" s="272"/>
    </row>
    <row r="466" spans="1:7" ht="16.5">
      <c r="A466" s="115"/>
      <c r="B466" s="115"/>
      <c r="C466" s="112" t="s">
        <v>1143</v>
      </c>
      <c r="D466" s="115"/>
      <c r="E466" s="115"/>
      <c r="F466" s="295" t="s">
        <v>1397</v>
      </c>
      <c r="G466" s="272"/>
    </row>
    <row r="467" spans="1:7" ht="16.5">
      <c r="A467" s="115"/>
      <c r="B467" s="115"/>
      <c r="C467" s="224" t="s">
        <v>1144</v>
      </c>
      <c r="D467" s="115"/>
      <c r="E467" s="115"/>
      <c r="F467" s="295" t="s">
        <v>1397</v>
      </c>
      <c r="G467" s="272"/>
    </row>
    <row r="468" spans="1:7" ht="16.5">
      <c r="A468" s="115"/>
      <c r="B468" s="115"/>
      <c r="C468" s="224" t="s">
        <v>1145</v>
      </c>
      <c r="D468" s="115"/>
      <c r="E468" s="115"/>
      <c r="F468" s="295" t="s">
        <v>1397</v>
      </c>
      <c r="G468" s="272"/>
    </row>
    <row r="469" spans="1:7" ht="16.5">
      <c r="A469" s="115"/>
      <c r="B469" s="115"/>
      <c r="C469" s="224" t="s">
        <v>1146</v>
      </c>
      <c r="D469" s="115"/>
      <c r="E469" s="115"/>
      <c r="F469" s="295" t="s">
        <v>1397</v>
      </c>
      <c r="G469" s="272"/>
    </row>
    <row r="470" spans="1:7" ht="16.5">
      <c r="A470" s="115"/>
      <c r="B470" s="115"/>
      <c r="C470" s="224" t="s">
        <v>1147</v>
      </c>
      <c r="D470" s="115"/>
      <c r="E470" s="115"/>
      <c r="F470" s="295" t="s">
        <v>1397</v>
      </c>
      <c r="G470" s="272"/>
    </row>
    <row r="471" spans="1:7" ht="16.5">
      <c r="A471" s="115"/>
      <c r="B471" s="115"/>
      <c r="C471" s="112" t="s">
        <v>150</v>
      </c>
      <c r="D471" s="115"/>
      <c r="E471" s="115"/>
      <c r="F471" s="295" t="s">
        <v>1397</v>
      </c>
      <c r="G471" s="272"/>
    </row>
    <row r="472" spans="1:7" ht="16.5">
      <c r="A472" s="115"/>
      <c r="B472" s="115"/>
      <c r="C472" s="224" t="s">
        <v>814</v>
      </c>
      <c r="D472" s="115"/>
      <c r="E472" s="115"/>
      <c r="F472" s="295" t="s">
        <v>1397</v>
      </c>
      <c r="G472" s="272"/>
    </row>
    <row r="473" spans="1:7" ht="16.5">
      <c r="A473" s="115"/>
      <c r="B473" s="115"/>
      <c r="C473" s="224" t="s">
        <v>1148</v>
      </c>
      <c r="D473" s="115"/>
      <c r="E473" s="115"/>
      <c r="F473" s="295" t="s">
        <v>1397</v>
      </c>
      <c r="G473" s="272"/>
    </row>
    <row r="474" spans="1:7">
      <c r="A474" s="256" t="s">
        <v>335</v>
      </c>
      <c r="B474" s="223" t="s">
        <v>1149</v>
      </c>
      <c r="C474" s="223" t="s">
        <v>1150</v>
      </c>
      <c r="D474" s="256">
        <v>1</v>
      </c>
      <c r="E474" s="221"/>
      <c r="F474" s="294">
        <v>0</v>
      </c>
      <c r="G474" s="271">
        <f>+F474*D474</f>
        <v>0</v>
      </c>
    </row>
    <row r="475" spans="1:7" ht="16.5">
      <c r="A475" s="112"/>
      <c r="B475" s="112"/>
      <c r="C475" s="112" t="s">
        <v>156</v>
      </c>
      <c r="D475" s="112"/>
      <c r="E475" s="112"/>
      <c r="F475" s="295" t="s">
        <v>1397</v>
      </c>
      <c r="G475" s="272"/>
    </row>
    <row r="476" spans="1:7" ht="16.5">
      <c r="A476" s="112"/>
      <c r="B476" s="112"/>
      <c r="C476" s="112" t="s">
        <v>77</v>
      </c>
      <c r="D476" s="112"/>
      <c r="E476" s="112"/>
      <c r="F476" s="295" t="s">
        <v>1397</v>
      </c>
      <c r="G476" s="272"/>
    </row>
    <row r="477" spans="1:7" ht="16.5">
      <c r="A477" s="112"/>
      <c r="B477" s="284"/>
      <c r="C477" s="285" t="s">
        <v>1151</v>
      </c>
      <c r="D477" s="286"/>
      <c r="E477" s="112"/>
      <c r="F477" s="295" t="s">
        <v>1397</v>
      </c>
      <c r="G477" s="272"/>
    </row>
    <row r="478" spans="1:7" ht="16.5">
      <c r="A478" s="112"/>
      <c r="B478" s="284"/>
      <c r="C478" s="287" t="s">
        <v>1152</v>
      </c>
      <c r="D478" s="286"/>
      <c r="E478" s="112"/>
      <c r="F478" s="295" t="s">
        <v>1397</v>
      </c>
      <c r="G478" s="272"/>
    </row>
    <row r="479" spans="1:7" ht="16.5">
      <c r="A479" s="112"/>
      <c r="B479" s="284"/>
      <c r="C479" s="233" t="s">
        <v>1153</v>
      </c>
      <c r="D479" s="286"/>
      <c r="E479" s="112"/>
      <c r="F479" s="295" t="s">
        <v>1397</v>
      </c>
      <c r="G479" s="272"/>
    </row>
    <row r="480" spans="1:7" ht="16.5">
      <c r="A480" s="112"/>
      <c r="B480" s="284"/>
      <c r="C480" s="233" t="s">
        <v>1154</v>
      </c>
      <c r="D480" s="286"/>
      <c r="E480" s="112"/>
      <c r="F480" s="295" t="s">
        <v>1397</v>
      </c>
      <c r="G480" s="272"/>
    </row>
    <row r="481" spans="1:7" ht="16.5">
      <c r="A481" s="112"/>
      <c r="B481" s="284"/>
      <c r="C481" s="233" t="s">
        <v>1155</v>
      </c>
      <c r="D481" s="286"/>
      <c r="E481" s="112"/>
      <c r="F481" s="295" t="s">
        <v>1397</v>
      </c>
      <c r="G481" s="272"/>
    </row>
    <row r="482" spans="1:7" ht="16.5">
      <c r="A482" s="112"/>
      <c r="B482" s="284"/>
      <c r="C482" s="233" t="s">
        <v>1156</v>
      </c>
      <c r="D482" s="286"/>
      <c r="E482" s="112"/>
      <c r="F482" s="295" t="s">
        <v>1397</v>
      </c>
      <c r="G482" s="272"/>
    </row>
    <row r="483" spans="1:7" ht="16.5">
      <c r="A483" s="112"/>
      <c r="B483" s="284"/>
      <c r="C483" s="287" t="s">
        <v>1157</v>
      </c>
      <c r="D483" s="286"/>
      <c r="E483" s="112"/>
      <c r="F483" s="295" t="s">
        <v>1397</v>
      </c>
      <c r="G483" s="272"/>
    </row>
    <row r="484" spans="1:7" ht="16.5">
      <c r="A484" s="112"/>
      <c r="B484" s="284"/>
      <c r="C484" s="285" t="s">
        <v>1158</v>
      </c>
      <c r="D484" s="286"/>
      <c r="E484" s="112"/>
      <c r="F484" s="295" t="s">
        <v>1397</v>
      </c>
      <c r="G484" s="272"/>
    </row>
    <row r="485" spans="1:7" ht="16.5">
      <c r="A485" s="112"/>
      <c r="B485" s="284"/>
      <c r="C485" s="287" t="s">
        <v>1159</v>
      </c>
      <c r="D485" s="286"/>
      <c r="E485" s="112"/>
      <c r="F485" s="295" t="s">
        <v>1397</v>
      </c>
      <c r="G485" s="272"/>
    </row>
    <row r="486" spans="1:7" ht="16.5">
      <c r="A486" s="112"/>
      <c r="B486" s="284"/>
      <c r="C486" s="287" t="s">
        <v>1160</v>
      </c>
      <c r="D486" s="286"/>
      <c r="E486" s="112"/>
      <c r="F486" s="295" t="s">
        <v>1397</v>
      </c>
      <c r="G486" s="272"/>
    </row>
    <row r="487" spans="1:7" ht="16.5">
      <c r="A487" s="112"/>
      <c r="B487" s="284"/>
      <c r="C487" s="287" t="s">
        <v>1161</v>
      </c>
      <c r="D487" s="286"/>
      <c r="E487" s="112"/>
      <c r="F487" s="295" t="s">
        <v>1397</v>
      </c>
      <c r="G487" s="272"/>
    </row>
    <row r="488" spans="1:7" ht="16.5">
      <c r="A488" s="112"/>
      <c r="B488" s="284"/>
      <c r="C488" s="287" t="s">
        <v>1162</v>
      </c>
      <c r="D488" s="286"/>
      <c r="E488" s="112"/>
      <c r="F488" s="295" t="s">
        <v>1397</v>
      </c>
      <c r="G488" s="272"/>
    </row>
    <row r="489" spans="1:7" ht="16.5">
      <c r="A489" s="112"/>
      <c r="B489" s="284"/>
      <c r="C489" s="233" t="s">
        <v>1163</v>
      </c>
      <c r="D489" s="286"/>
      <c r="E489" s="112"/>
      <c r="F489" s="295" t="s">
        <v>1397</v>
      </c>
      <c r="G489" s="272"/>
    </row>
    <row r="490" spans="1:7" ht="16.5">
      <c r="A490" s="112"/>
      <c r="B490" s="284"/>
      <c r="C490" s="233" t="s">
        <v>1164</v>
      </c>
      <c r="D490" s="286"/>
      <c r="E490" s="112"/>
      <c r="F490" s="295" t="s">
        <v>1397</v>
      </c>
      <c r="G490" s="272"/>
    </row>
    <row r="491" spans="1:7" ht="16.5">
      <c r="A491" s="112"/>
      <c r="B491" s="284"/>
      <c r="C491" s="233" t="s">
        <v>1165</v>
      </c>
      <c r="D491" s="286"/>
      <c r="E491" s="112"/>
      <c r="F491" s="295" t="s">
        <v>1397</v>
      </c>
      <c r="G491" s="272"/>
    </row>
    <row r="492" spans="1:7" ht="16.5">
      <c r="A492" s="112"/>
      <c r="B492" s="284"/>
      <c r="C492" s="233" t="s">
        <v>1166</v>
      </c>
      <c r="D492" s="286"/>
      <c r="E492" s="112"/>
      <c r="F492" s="295" t="s">
        <v>1397</v>
      </c>
      <c r="G492" s="272"/>
    </row>
    <row r="493" spans="1:7" ht="16.5">
      <c r="A493" s="112"/>
      <c r="B493" s="284"/>
      <c r="C493" s="233" t="s">
        <v>1167</v>
      </c>
      <c r="D493" s="286"/>
      <c r="E493" s="112"/>
      <c r="F493" s="295" t="s">
        <v>1397</v>
      </c>
      <c r="G493" s="272"/>
    </row>
    <row r="494" spans="1:7" ht="16.5">
      <c r="A494" s="112"/>
      <c r="B494" s="284"/>
      <c r="C494" s="232" t="s">
        <v>1168</v>
      </c>
      <c r="D494" s="286"/>
      <c r="E494" s="112"/>
      <c r="F494" s="295" t="s">
        <v>1397</v>
      </c>
      <c r="G494" s="272"/>
    </row>
    <row r="495" spans="1:7">
      <c r="A495" s="112"/>
      <c r="B495" s="112"/>
      <c r="C495" s="224"/>
      <c r="D495" s="112"/>
      <c r="E495" s="112"/>
      <c r="F495" s="293"/>
      <c r="G495" s="270"/>
    </row>
    <row r="496" spans="1:7">
      <c r="A496" s="112"/>
      <c r="B496" s="112"/>
      <c r="C496" s="224"/>
      <c r="D496" s="112"/>
      <c r="E496" s="112"/>
      <c r="F496" s="293"/>
      <c r="G496" s="270"/>
    </row>
    <row r="497" spans="1:7">
      <c r="A497" s="112"/>
      <c r="B497" s="112"/>
      <c r="C497" s="112"/>
      <c r="D497" s="112"/>
      <c r="E497" s="112"/>
      <c r="F497" s="293"/>
      <c r="G497" s="270"/>
    </row>
    <row r="498" spans="1:7" ht="15.75" thickBot="1">
      <c r="A498" s="112"/>
      <c r="B498" s="112"/>
      <c r="C498" s="224" t="s">
        <v>30</v>
      </c>
      <c r="D498" s="112"/>
      <c r="E498" s="112"/>
      <c r="F498" s="293"/>
      <c r="G498" s="270">
        <f>ROUND(SUM(G1:G494),2)</f>
        <v>0</v>
      </c>
    </row>
    <row r="499" spans="1:7" ht="16.5" thickBot="1">
      <c r="A499" s="143"/>
      <c r="B499" s="157"/>
      <c r="C499" s="137" t="s">
        <v>1396</v>
      </c>
      <c r="D499" s="327"/>
      <c r="E499" s="328"/>
      <c r="F499" s="328"/>
      <c r="G499" s="333">
        <f>0.05*G498</f>
        <v>0</v>
      </c>
    </row>
    <row r="500" spans="1:7" ht="15.75" thickBot="1">
      <c r="A500" s="132"/>
      <c r="B500" s="133"/>
      <c r="C500" s="326" t="s">
        <v>1466</v>
      </c>
      <c r="D500" s="326"/>
      <c r="E500" s="326"/>
      <c r="F500" s="326"/>
      <c r="G500" s="325">
        <f>G498+G499</f>
        <v>0</v>
      </c>
    </row>
  </sheetData>
  <sheetProtection algorithmName="SHA-512" hashValue="mFt+jB+vIGS0hUWt5axQyFcHXsZ4gU27/d3UM5HvCjNncM64Hb9EjWbxjMw1UX7nUXyOFORxTUBq8oahbaPg4w==" saltValue="Kix476SyBT7MlJfpWagJgw==" spinCount="100000" sheet="1" objects="1" scenarios="1" formatCells="0"/>
  <pageMargins left="0.19685039370078741" right="0.19685039370078741" top="1.3779527559055118" bottom="0.59055118110236227" header="0.78740157480314965" footer="0.31496062992125984"/>
  <pageSetup paperSize="9" scale="95" orientation="landscape" r:id="rId1"/>
  <headerFooter>
    <oddHeader xml:space="preserve">&amp;L&amp;"Arial Narrow,Navadno"&amp;8Splošna bolnišnica dr.Jožeta Potrča Ptuj
Potrčeva cesta 23
Ptuj&amp;C&amp;"Arial Narrow,Navadno"&amp;8Urgenca&amp;R&amp;"Arial Narrow,Navadno"&amp;8PZI projekt
</oddHeader>
    <oddFooter>&amp;C&amp;"Arial Narrow,Navadno"&amp;8&amp;P / &amp;N</oddFooter>
  </headerFooter>
  <rowBreaks count="5" manualBreakCount="5">
    <brk id="83" max="16383" man="1"/>
    <brk id="256" max="16383" man="1"/>
    <brk id="331" max="16383" man="1"/>
    <brk id="446" max="6" man="1"/>
    <brk id="473"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BCAD41-D2F9-4FA0-86D1-C326C05780DE}">
  <sheetPr>
    <pageSetUpPr fitToPage="1"/>
  </sheetPr>
  <dimension ref="A1:G427"/>
  <sheetViews>
    <sheetView view="pageBreakPreview" zoomScaleNormal="100" zoomScaleSheetLayoutView="100" workbookViewId="0">
      <selection activeCell="E5" sqref="E5"/>
    </sheetView>
  </sheetViews>
  <sheetFormatPr defaultRowHeight="15"/>
  <cols>
    <col min="1" max="1" width="4.7109375" style="171" customWidth="1"/>
    <col min="2" max="2" width="9.7109375" style="171" customWidth="1"/>
    <col min="3" max="3" width="60.7109375" style="171" customWidth="1"/>
    <col min="4" max="4" width="4.7109375" style="171" customWidth="1"/>
    <col min="5" max="5" width="24" style="303" customWidth="1"/>
    <col min="6" max="6" width="10.7109375" style="303" customWidth="1"/>
    <col min="7" max="7" width="19" style="171" customWidth="1"/>
    <col min="8" max="10" width="0" style="171" hidden="1" customWidth="1"/>
    <col min="11" max="16384" width="9.140625" style="171"/>
  </cols>
  <sheetData>
    <row r="1" spans="1:7">
      <c r="A1" s="168" t="s">
        <v>7</v>
      </c>
      <c r="B1" s="169"/>
      <c r="C1" s="169" t="s">
        <v>1169</v>
      </c>
      <c r="D1" s="170"/>
      <c r="E1" s="298"/>
      <c r="F1" s="298"/>
      <c r="G1" s="170"/>
    </row>
    <row r="2" spans="1:7">
      <c r="A2" s="169"/>
      <c r="B2" s="169"/>
      <c r="C2" s="169"/>
      <c r="D2" s="170"/>
      <c r="E2" s="298"/>
      <c r="F2" s="298"/>
      <c r="G2" s="170"/>
    </row>
    <row r="3" spans="1:7" ht="25.5">
      <c r="A3" s="172" t="s">
        <v>22</v>
      </c>
      <c r="B3" s="172" t="s">
        <v>23</v>
      </c>
      <c r="C3" s="172" t="s">
        <v>24</v>
      </c>
      <c r="D3" s="173" t="s">
        <v>21</v>
      </c>
      <c r="E3" s="290" t="s">
        <v>1574</v>
      </c>
      <c r="F3" s="304" t="s">
        <v>26</v>
      </c>
      <c r="G3" s="174" t="s">
        <v>27</v>
      </c>
    </row>
    <row r="4" spans="1:7">
      <c r="A4" s="175"/>
      <c r="B4" s="175"/>
      <c r="C4" s="175"/>
      <c r="D4" s="176"/>
      <c r="E4" s="299"/>
      <c r="F4" s="305" t="s">
        <v>28</v>
      </c>
      <c r="G4" s="177" t="s">
        <v>28</v>
      </c>
    </row>
    <row r="5" spans="1:7">
      <c r="A5" s="178" t="s">
        <v>737</v>
      </c>
      <c r="B5" s="179" t="s">
        <v>1170</v>
      </c>
      <c r="C5" s="179" t="s">
        <v>1467</v>
      </c>
      <c r="D5" s="180">
        <v>6</v>
      </c>
      <c r="E5" s="221"/>
      <c r="F5" s="306">
        <v>0</v>
      </c>
      <c r="G5" s="181">
        <f>+F5*D5</f>
        <v>0</v>
      </c>
    </row>
    <row r="6" spans="1:7">
      <c r="A6" s="182"/>
      <c r="B6" s="106"/>
      <c r="C6" s="107" t="s">
        <v>1398</v>
      </c>
      <c r="D6" s="182"/>
      <c r="E6" s="300"/>
      <c r="F6" s="307" t="s">
        <v>1397</v>
      </c>
      <c r="G6" s="183"/>
    </row>
    <row r="7" spans="1:7">
      <c r="A7" s="182"/>
      <c r="B7" s="106"/>
      <c r="C7" s="108" t="s">
        <v>1171</v>
      </c>
      <c r="D7" s="182"/>
      <c r="E7" s="300"/>
      <c r="F7" s="307" t="s">
        <v>1397</v>
      </c>
      <c r="G7" s="183"/>
    </row>
    <row r="8" spans="1:7">
      <c r="A8" s="182"/>
      <c r="B8" s="106"/>
      <c r="C8" s="107" t="s">
        <v>1172</v>
      </c>
      <c r="D8" s="182"/>
      <c r="E8" s="300"/>
      <c r="F8" s="307" t="s">
        <v>1397</v>
      </c>
      <c r="G8" s="183"/>
    </row>
    <row r="9" spans="1:7">
      <c r="A9" s="182"/>
      <c r="B9" s="106"/>
      <c r="C9" s="109" t="s">
        <v>1173</v>
      </c>
      <c r="D9" s="182"/>
      <c r="E9" s="300"/>
      <c r="F9" s="307" t="s">
        <v>1397</v>
      </c>
      <c r="G9" s="183"/>
    </row>
    <row r="10" spans="1:7">
      <c r="A10" s="170"/>
      <c r="B10" s="106"/>
      <c r="C10" s="109" t="s">
        <v>1468</v>
      </c>
      <c r="D10" s="170"/>
      <c r="E10" s="298"/>
      <c r="F10" s="308" t="s">
        <v>1397</v>
      </c>
      <c r="G10" s="184"/>
    </row>
    <row r="11" spans="1:7">
      <c r="A11" s="170"/>
      <c r="B11" s="106"/>
      <c r="C11" s="109" t="s">
        <v>1174</v>
      </c>
      <c r="D11" s="170"/>
      <c r="E11" s="298"/>
      <c r="F11" s="308" t="s">
        <v>1397</v>
      </c>
      <c r="G11" s="184"/>
    </row>
    <row r="12" spans="1:7">
      <c r="A12" s="170"/>
      <c r="B12" s="106"/>
      <c r="C12" s="109" t="s">
        <v>1175</v>
      </c>
      <c r="D12" s="170"/>
      <c r="E12" s="298"/>
      <c r="F12" s="308" t="s">
        <v>1397</v>
      </c>
      <c r="G12" s="184"/>
    </row>
    <row r="13" spans="1:7">
      <c r="A13" s="170"/>
      <c r="B13" s="106"/>
      <c r="C13" s="185" t="s">
        <v>1176</v>
      </c>
      <c r="D13" s="170"/>
      <c r="E13" s="298"/>
      <c r="F13" s="308" t="s">
        <v>1397</v>
      </c>
      <c r="G13" s="184"/>
    </row>
    <row r="14" spans="1:7">
      <c r="A14" s="170"/>
      <c r="B14" s="106"/>
      <c r="C14" s="185" t="s">
        <v>1177</v>
      </c>
      <c r="D14" s="170"/>
      <c r="E14" s="298"/>
      <c r="F14" s="308" t="s">
        <v>1397</v>
      </c>
      <c r="G14" s="184"/>
    </row>
    <row r="15" spans="1:7">
      <c r="A15" s="170"/>
      <c r="B15" s="106"/>
      <c r="C15" s="109" t="s">
        <v>1178</v>
      </c>
      <c r="D15" s="170"/>
      <c r="E15" s="298"/>
      <c r="F15" s="308" t="s">
        <v>1397</v>
      </c>
      <c r="G15" s="184"/>
    </row>
    <row r="16" spans="1:7">
      <c r="A16" s="170"/>
      <c r="B16" s="106"/>
      <c r="C16" s="185" t="s">
        <v>1179</v>
      </c>
      <c r="D16" s="170"/>
      <c r="E16" s="298"/>
      <c r="F16" s="308" t="s">
        <v>1397</v>
      </c>
      <c r="G16" s="184"/>
    </row>
    <row r="17" spans="1:7">
      <c r="A17" s="170"/>
      <c r="B17" s="106"/>
      <c r="C17" s="185" t="s">
        <v>1469</v>
      </c>
      <c r="D17" s="170"/>
      <c r="E17" s="298"/>
      <c r="F17" s="308"/>
      <c r="G17" s="184"/>
    </row>
    <row r="18" spans="1:7">
      <c r="A18" s="170"/>
      <c r="B18" s="106"/>
      <c r="C18" s="185" t="s">
        <v>1180</v>
      </c>
      <c r="D18" s="170"/>
      <c r="E18" s="298"/>
      <c r="F18" s="308" t="s">
        <v>1397</v>
      </c>
      <c r="G18" s="184"/>
    </row>
    <row r="19" spans="1:7">
      <c r="A19" s="170"/>
      <c r="B19" s="106"/>
      <c r="C19" s="185" t="s">
        <v>1181</v>
      </c>
      <c r="D19" s="170"/>
      <c r="E19" s="298"/>
      <c r="F19" s="308" t="s">
        <v>1397</v>
      </c>
      <c r="G19" s="184"/>
    </row>
    <row r="20" spans="1:7">
      <c r="A20" s="170"/>
      <c r="B20" s="106"/>
      <c r="C20" s="185" t="s">
        <v>1470</v>
      </c>
      <c r="D20" s="170"/>
      <c r="E20" s="298"/>
      <c r="F20" s="308"/>
      <c r="G20" s="184"/>
    </row>
    <row r="21" spans="1:7">
      <c r="A21" s="170"/>
      <c r="B21" s="106"/>
      <c r="C21" s="186" t="s">
        <v>1182</v>
      </c>
      <c r="D21" s="170"/>
      <c r="E21" s="298"/>
      <c r="F21" s="308" t="s">
        <v>1397</v>
      </c>
      <c r="G21" s="184"/>
    </row>
    <row r="22" spans="1:7">
      <c r="A22" s="170"/>
      <c r="B22" s="106"/>
      <c r="C22" s="185" t="s">
        <v>1471</v>
      </c>
      <c r="D22" s="170"/>
      <c r="E22" s="298"/>
      <c r="F22" s="308" t="s">
        <v>1397</v>
      </c>
      <c r="G22" s="184"/>
    </row>
    <row r="23" spans="1:7">
      <c r="A23" s="170"/>
      <c r="B23" s="106"/>
      <c r="C23" s="185" t="s">
        <v>1183</v>
      </c>
      <c r="D23" s="170"/>
      <c r="E23" s="298"/>
      <c r="F23" s="308" t="s">
        <v>1397</v>
      </c>
      <c r="G23" s="184"/>
    </row>
    <row r="24" spans="1:7">
      <c r="A24" s="170"/>
      <c r="B24" s="106"/>
      <c r="C24" s="185" t="s">
        <v>1472</v>
      </c>
      <c r="D24" s="170"/>
      <c r="E24" s="298"/>
      <c r="F24" s="308"/>
      <c r="G24" s="184"/>
    </row>
    <row r="25" spans="1:7">
      <c r="A25" s="170"/>
      <c r="B25" s="106"/>
      <c r="C25" s="185" t="s">
        <v>1473</v>
      </c>
      <c r="D25" s="170"/>
      <c r="E25" s="298"/>
      <c r="F25" s="308"/>
      <c r="G25" s="184"/>
    </row>
    <row r="26" spans="1:7" ht="25.5">
      <c r="A26" s="170"/>
      <c r="B26" s="106"/>
      <c r="C26" s="185" t="s">
        <v>1474</v>
      </c>
      <c r="D26" s="170"/>
      <c r="E26" s="298"/>
      <c r="F26" s="308" t="s">
        <v>1397</v>
      </c>
      <c r="G26" s="184"/>
    </row>
    <row r="27" spans="1:7">
      <c r="A27" s="170"/>
      <c r="B27" s="106"/>
      <c r="C27" s="185" t="s">
        <v>1184</v>
      </c>
      <c r="D27" s="170"/>
      <c r="E27" s="298"/>
      <c r="F27" s="308" t="s">
        <v>1397</v>
      </c>
      <c r="G27" s="184"/>
    </row>
    <row r="28" spans="1:7">
      <c r="A28" s="170"/>
      <c r="B28" s="106"/>
      <c r="C28" s="185" t="s">
        <v>1475</v>
      </c>
      <c r="D28" s="170"/>
      <c r="E28" s="298"/>
      <c r="F28" s="308"/>
      <c r="G28" s="184"/>
    </row>
    <row r="29" spans="1:7">
      <c r="A29" s="170"/>
      <c r="B29" s="106"/>
      <c r="C29" s="185" t="s">
        <v>1476</v>
      </c>
      <c r="D29" s="170"/>
      <c r="E29" s="298"/>
      <c r="F29" s="308"/>
      <c r="G29" s="184"/>
    </row>
    <row r="30" spans="1:7">
      <c r="A30" s="170"/>
      <c r="B30" s="106"/>
      <c r="C30" s="321" t="s">
        <v>1578</v>
      </c>
      <c r="D30" s="170"/>
      <c r="E30" s="298"/>
      <c r="F30" s="308"/>
      <c r="G30" s="184"/>
    </row>
    <row r="31" spans="1:7">
      <c r="A31" s="182"/>
      <c r="B31" s="106"/>
      <c r="C31" s="187"/>
      <c r="D31" s="182"/>
      <c r="E31" s="300"/>
      <c r="F31" s="307" t="s">
        <v>1397</v>
      </c>
      <c r="G31" s="183"/>
    </row>
    <row r="32" spans="1:7">
      <c r="A32" s="188" t="s">
        <v>761</v>
      </c>
      <c r="B32" s="189" t="s">
        <v>1185</v>
      </c>
      <c r="C32" s="189" t="s">
        <v>1186</v>
      </c>
      <c r="D32" s="180">
        <v>6</v>
      </c>
      <c r="E32" s="221"/>
      <c r="F32" s="306">
        <v>0</v>
      </c>
      <c r="G32" s="181">
        <f>+F32*D32</f>
        <v>0</v>
      </c>
    </row>
    <row r="33" spans="1:7">
      <c r="A33" s="190"/>
      <c r="B33" s="182"/>
      <c r="C33" s="191" t="s">
        <v>1398</v>
      </c>
      <c r="D33" s="182"/>
      <c r="E33" s="300"/>
      <c r="F33" s="307" t="s">
        <v>1397</v>
      </c>
      <c r="G33" s="183"/>
    </row>
    <row r="34" spans="1:7">
      <c r="A34" s="182"/>
      <c r="B34" s="182"/>
      <c r="C34" s="192" t="s">
        <v>1171</v>
      </c>
      <c r="D34" s="182"/>
      <c r="E34" s="300"/>
      <c r="F34" s="307" t="s">
        <v>1397</v>
      </c>
      <c r="G34" s="183"/>
    </row>
    <row r="35" spans="1:7" ht="25.5">
      <c r="A35" s="170"/>
      <c r="B35" s="170"/>
      <c r="C35" s="193" t="s">
        <v>1477</v>
      </c>
      <c r="D35" s="170"/>
      <c r="E35" s="298"/>
      <c r="F35" s="308" t="s">
        <v>1397</v>
      </c>
      <c r="G35" s="184"/>
    </row>
    <row r="36" spans="1:7">
      <c r="A36" s="170"/>
      <c r="B36" s="170"/>
      <c r="C36" s="185" t="s">
        <v>1478</v>
      </c>
      <c r="D36" s="170"/>
      <c r="E36" s="298"/>
      <c r="F36" s="308" t="s">
        <v>1397</v>
      </c>
      <c r="G36" s="184"/>
    </row>
    <row r="37" spans="1:7">
      <c r="A37" s="170"/>
      <c r="B37" s="170"/>
      <c r="C37" s="185" t="s">
        <v>1479</v>
      </c>
      <c r="D37" s="170"/>
      <c r="E37" s="298"/>
      <c r="F37" s="308" t="s">
        <v>1397</v>
      </c>
      <c r="G37" s="184"/>
    </row>
    <row r="38" spans="1:7">
      <c r="A38" s="170"/>
      <c r="B38" s="193"/>
      <c r="C38" s="193" t="s">
        <v>1480</v>
      </c>
      <c r="D38" s="170"/>
      <c r="E38" s="298"/>
      <c r="F38" s="308" t="s">
        <v>1397</v>
      </c>
      <c r="G38" s="184"/>
    </row>
    <row r="39" spans="1:7">
      <c r="A39" s="170"/>
      <c r="B39" s="193"/>
      <c r="C39" s="193" t="s">
        <v>1481</v>
      </c>
      <c r="D39" s="170"/>
      <c r="E39" s="298"/>
      <c r="F39" s="308" t="s">
        <v>1397</v>
      </c>
      <c r="G39" s="184"/>
    </row>
    <row r="40" spans="1:7">
      <c r="A40" s="170"/>
      <c r="B40" s="193"/>
      <c r="C40" s="193" t="s">
        <v>1187</v>
      </c>
      <c r="D40" s="170"/>
      <c r="E40" s="298"/>
      <c r="F40" s="308" t="s">
        <v>1397</v>
      </c>
      <c r="G40" s="184"/>
    </row>
    <row r="41" spans="1:7">
      <c r="A41" s="170"/>
      <c r="B41" s="193"/>
      <c r="C41" s="185" t="s">
        <v>1188</v>
      </c>
      <c r="D41" s="170"/>
      <c r="E41" s="298"/>
      <c r="F41" s="308" t="s">
        <v>1397</v>
      </c>
      <c r="G41" s="184"/>
    </row>
    <row r="42" spans="1:7">
      <c r="A42" s="170"/>
      <c r="B42" s="193"/>
      <c r="C42" s="185" t="s">
        <v>1482</v>
      </c>
      <c r="D42" s="170"/>
      <c r="E42" s="298"/>
      <c r="F42" s="308"/>
      <c r="G42" s="184"/>
    </row>
    <row r="43" spans="1:7">
      <c r="A43" s="170"/>
      <c r="B43" s="193"/>
      <c r="C43" s="185" t="s">
        <v>1483</v>
      </c>
      <c r="D43" s="170"/>
      <c r="E43" s="298"/>
      <c r="F43" s="308" t="s">
        <v>1397</v>
      </c>
      <c r="G43" s="184"/>
    </row>
    <row r="44" spans="1:7">
      <c r="A44" s="170"/>
      <c r="B44" s="193"/>
      <c r="C44" s="193" t="s">
        <v>1189</v>
      </c>
      <c r="D44" s="170"/>
      <c r="E44" s="298"/>
      <c r="F44" s="308" t="s">
        <v>1397</v>
      </c>
      <c r="G44" s="184"/>
    </row>
    <row r="45" spans="1:7">
      <c r="A45" s="170"/>
      <c r="B45" s="193"/>
      <c r="C45" s="185" t="s">
        <v>1484</v>
      </c>
      <c r="D45" s="170"/>
      <c r="E45" s="298"/>
      <c r="F45" s="308" t="s">
        <v>1397</v>
      </c>
      <c r="G45" s="184"/>
    </row>
    <row r="46" spans="1:7">
      <c r="A46" s="170"/>
      <c r="B46" s="193"/>
      <c r="C46" s="185" t="s">
        <v>1485</v>
      </c>
      <c r="D46" s="170"/>
      <c r="E46" s="298"/>
      <c r="F46" s="308" t="s">
        <v>1397</v>
      </c>
      <c r="G46" s="184"/>
    </row>
    <row r="47" spans="1:7">
      <c r="A47" s="170"/>
      <c r="B47" s="193"/>
      <c r="C47" s="185" t="s">
        <v>1190</v>
      </c>
      <c r="D47" s="170"/>
      <c r="E47" s="298"/>
      <c r="F47" s="308" t="s">
        <v>1397</v>
      </c>
      <c r="G47" s="184"/>
    </row>
    <row r="48" spans="1:7">
      <c r="A48" s="170"/>
      <c r="B48" s="193"/>
      <c r="C48" s="185" t="s">
        <v>1486</v>
      </c>
      <c r="D48" s="170"/>
      <c r="E48" s="298"/>
      <c r="F48" s="308" t="s">
        <v>1397</v>
      </c>
      <c r="G48" s="184"/>
    </row>
    <row r="49" spans="1:7">
      <c r="A49" s="170"/>
      <c r="B49" s="193"/>
      <c r="C49" s="185" t="s">
        <v>1191</v>
      </c>
      <c r="D49" s="170"/>
      <c r="E49" s="298"/>
      <c r="F49" s="308" t="s">
        <v>1397</v>
      </c>
      <c r="G49" s="184"/>
    </row>
    <row r="50" spans="1:7">
      <c r="A50" s="170"/>
      <c r="B50" s="193"/>
      <c r="C50" s="185" t="s">
        <v>1192</v>
      </c>
      <c r="D50" s="170"/>
      <c r="E50" s="298"/>
      <c r="F50" s="308" t="s">
        <v>1397</v>
      </c>
      <c r="G50" s="184"/>
    </row>
    <row r="51" spans="1:7">
      <c r="A51" s="170"/>
      <c r="B51" s="193"/>
      <c r="C51" s="185" t="s">
        <v>1193</v>
      </c>
      <c r="D51" s="170"/>
      <c r="E51" s="298"/>
      <c r="F51" s="308" t="s">
        <v>1397</v>
      </c>
      <c r="G51" s="184"/>
    </row>
    <row r="52" spans="1:7">
      <c r="A52" s="170"/>
      <c r="B52" s="193"/>
      <c r="C52" s="185" t="s">
        <v>1487</v>
      </c>
      <c r="D52" s="170"/>
      <c r="E52" s="298"/>
      <c r="F52" s="308" t="s">
        <v>1397</v>
      </c>
      <c r="G52" s="184"/>
    </row>
    <row r="53" spans="1:7">
      <c r="A53" s="170"/>
      <c r="B53" s="193"/>
      <c r="C53" s="185" t="s">
        <v>1488</v>
      </c>
      <c r="D53" s="170"/>
      <c r="E53" s="298"/>
      <c r="F53" s="308" t="s">
        <v>1397</v>
      </c>
      <c r="G53" s="184"/>
    </row>
    <row r="54" spans="1:7">
      <c r="A54" s="170"/>
      <c r="B54" s="193"/>
      <c r="C54" s="185" t="s">
        <v>1194</v>
      </c>
      <c r="D54" s="170"/>
      <c r="E54" s="298"/>
      <c r="F54" s="308" t="s">
        <v>1397</v>
      </c>
      <c r="G54" s="184"/>
    </row>
    <row r="55" spans="1:7">
      <c r="A55" s="170"/>
      <c r="B55" s="193"/>
      <c r="C55" s="185" t="s">
        <v>1195</v>
      </c>
      <c r="D55" s="170"/>
      <c r="E55" s="298"/>
      <c r="F55" s="308" t="s">
        <v>1397</v>
      </c>
      <c r="G55" s="184"/>
    </row>
    <row r="56" spans="1:7">
      <c r="A56" s="170"/>
      <c r="B56" s="193"/>
      <c r="C56" s="185" t="s">
        <v>1196</v>
      </c>
      <c r="D56" s="170"/>
      <c r="E56" s="298"/>
      <c r="F56" s="308" t="s">
        <v>1397</v>
      </c>
      <c r="G56" s="184"/>
    </row>
    <row r="57" spans="1:7" ht="153">
      <c r="A57" s="170"/>
      <c r="B57" s="193"/>
      <c r="C57" s="322" t="s">
        <v>1588</v>
      </c>
      <c r="D57" s="170"/>
      <c r="E57" s="298"/>
      <c r="F57" s="308"/>
      <c r="G57" s="184"/>
    </row>
    <row r="58" spans="1:7">
      <c r="A58" s="170"/>
      <c r="B58" s="193"/>
      <c r="C58" s="322" t="s">
        <v>1578</v>
      </c>
      <c r="D58" s="170"/>
      <c r="E58" s="298"/>
      <c r="F58" s="308"/>
      <c r="G58" s="184"/>
    </row>
    <row r="59" spans="1:7">
      <c r="A59" s="170"/>
      <c r="B59" s="193"/>
      <c r="C59" s="194" t="s">
        <v>1197</v>
      </c>
      <c r="D59" s="170"/>
      <c r="E59" s="298"/>
      <c r="F59" s="308" t="s">
        <v>1397</v>
      </c>
      <c r="G59" s="184"/>
    </row>
    <row r="60" spans="1:7">
      <c r="A60" s="170"/>
      <c r="B60" s="193"/>
      <c r="C60" s="194"/>
      <c r="D60" s="170"/>
      <c r="E60" s="298"/>
      <c r="F60" s="308" t="s">
        <v>1397</v>
      </c>
      <c r="G60" s="184"/>
    </row>
    <row r="61" spans="1:7">
      <c r="A61" s="178" t="s">
        <v>815</v>
      </c>
      <c r="B61" s="189" t="s">
        <v>29</v>
      </c>
      <c r="C61" s="189" t="s">
        <v>1198</v>
      </c>
      <c r="D61" s="180">
        <v>12</v>
      </c>
      <c r="E61" s="221"/>
      <c r="F61" s="306">
        <v>0</v>
      </c>
      <c r="G61" s="181">
        <f>+F61*D61</f>
        <v>0</v>
      </c>
    </row>
    <row r="62" spans="1:7" ht="15" customHeight="1">
      <c r="A62" s="182"/>
      <c r="B62" s="182"/>
      <c r="C62" s="195" t="s">
        <v>1199</v>
      </c>
      <c r="D62" s="182"/>
      <c r="E62" s="300"/>
      <c r="F62" s="307" t="s">
        <v>1397</v>
      </c>
      <c r="G62" s="183"/>
    </row>
    <row r="63" spans="1:7">
      <c r="A63" s="170"/>
      <c r="B63" s="170"/>
      <c r="C63" s="196" t="s">
        <v>1171</v>
      </c>
      <c r="D63" s="170"/>
      <c r="E63" s="298"/>
      <c r="F63" s="308" t="s">
        <v>1397</v>
      </c>
      <c r="G63" s="184"/>
    </row>
    <row r="64" spans="1:7">
      <c r="A64" s="170"/>
      <c r="B64" s="170"/>
      <c r="C64" s="196" t="s">
        <v>1200</v>
      </c>
      <c r="D64" s="170"/>
      <c r="E64" s="298"/>
      <c r="F64" s="298" t="s">
        <v>1397</v>
      </c>
      <c r="G64" s="170"/>
    </row>
    <row r="65" spans="1:7">
      <c r="A65" s="170"/>
      <c r="B65" s="170"/>
      <c r="C65" s="193" t="s">
        <v>1201</v>
      </c>
      <c r="D65" s="170"/>
      <c r="E65" s="298"/>
      <c r="F65" s="298" t="s">
        <v>1397</v>
      </c>
      <c r="G65" s="170"/>
    </row>
    <row r="66" spans="1:7">
      <c r="A66" s="170"/>
      <c r="B66" s="170"/>
      <c r="C66" s="193" t="s">
        <v>1202</v>
      </c>
      <c r="D66" s="170"/>
      <c r="E66" s="298"/>
      <c r="F66" s="298" t="s">
        <v>1397</v>
      </c>
      <c r="G66" s="170"/>
    </row>
    <row r="67" spans="1:7">
      <c r="A67" s="170"/>
      <c r="B67" s="170"/>
      <c r="C67" s="193" t="s">
        <v>1489</v>
      </c>
      <c r="D67" s="170"/>
      <c r="E67" s="298"/>
      <c r="F67" s="298" t="s">
        <v>1397</v>
      </c>
      <c r="G67" s="170"/>
    </row>
    <row r="68" spans="1:7">
      <c r="A68" s="170"/>
      <c r="B68" s="170"/>
      <c r="C68" s="193" t="s">
        <v>1490</v>
      </c>
      <c r="D68" s="170"/>
      <c r="E68" s="298"/>
      <c r="F68" s="298" t="s">
        <v>1397</v>
      </c>
      <c r="G68" s="170"/>
    </row>
    <row r="69" spans="1:7" ht="25.5">
      <c r="A69" s="170"/>
      <c r="B69" s="170"/>
      <c r="C69" s="193" t="s">
        <v>1203</v>
      </c>
      <c r="D69" s="170"/>
      <c r="E69" s="298"/>
      <c r="F69" s="298" t="s">
        <v>1397</v>
      </c>
      <c r="G69" s="170"/>
    </row>
    <row r="70" spans="1:7">
      <c r="A70" s="170"/>
      <c r="B70" s="170"/>
      <c r="C70" s="193" t="s">
        <v>1491</v>
      </c>
      <c r="D70" s="170"/>
      <c r="E70" s="298"/>
      <c r="F70" s="298" t="s">
        <v>1397</v>
      </c>
      <c r="G70" s="170"/>
    </row>
    <row r="71" spans="1:7">
      <c r="A71" s="170"/>
      <c r="B71" s="170"/>
      <c r="C71" s="193" t="s">
        <v>1492</v>
      </c>
      <c r="D71" s="170"/>
      <c r="E71" s="298"/>
      <c r="F71" s="298" t="s">
        <v>1397</v>
      </c>
      <c r="G71" s="170"/>
    </row>
    <row r="72" spans="1:7">
      <c r="A72" s="170"/>
      <c r="B72" s="170"/>
      <c r="C72" s="193" t="s">
        <v>1204</v>
      </c>
      <c r="D72" s="170"/>
      <c r="E72" s="298"/>
      <c r="F72" s="298" t="s">
        <v>1397</v>
      </c>
      <c r="G72" s="170"/>
    </row>
    <row r="73" spans="1:7" ht="15" customHeight="1">
      <c r="A73" s="170"/>
      <c r="B73" s="170"/>
      <c r="C73" s="193" t="s">
        <v>1493</v>
      </c>
      <c r="D73" s="170"/>
      <c r="E73" s="298"/>
      <c r="F73" s="298" t="s">
        <v>1397</v>
      </c>
      <c r="G73" s="170"/>
    </row>
    <row r="74" spans="1:7" ht="25.5">
      <c r="A74" s="170"/>
      <c r="B74" s="170"/>
      <c r="C74" s="193" t="s">
        <v>1494</v>
      </c>
      <c r="D74" s="170"/>
      <c r="E74" s="298"/>
      <c r="F74" s="298" t="s">
        <v>1397</v>
      </c>
      <c r="G74" s="170"/>
    </row>
    <row r="75" spans="1:7">
      <c r="A75" s="170"/>
      <c r="B75" s="170"/>
      <c r="C75" s="193" t="s">
        <v>1205</v>
      </c>
      <c r="D75" s="170"/>
      <c r="E75" s="298"/>
      <c r="F75" s="298" t="s">
        <v>1397</v>
      </c>
      <c r="G75" s="170"/>
    </row>
    <row r="76" spans="1:7">
      <c r="A76" s="170"/>
      <c r="B76" s="170"/>
      <c r="C76" s="193" t="s">
        <v>1206</v>
      </c>
      <c r="D76" s="170"/>
      <c r="E76" s="298"/>
      <c r="F76" s="298" t="s">
        <v>1397</v>
      </c>
      <c r="G76" s="170"/>
    </row>
    <row r="77" spans="1:7" ht="25.5">
      <c r="A77" s="170"/>
      <c r="B77" s="170"/>
      <c r="C77" s="193" t="s">
        <v>1495</v>
      </c>
      <c r="D77" s="170"/>
      <c r="E77" s="298"/>
      <c r="F77" s="298" t="s">
        <v>1397</v>
      </c>
      <c r="G77" s="170"/>
    </row>
    <row r="78" spans="1:7">
      <c r="A78" s="170"/>
      <c r="B78" s="170"/>
      <c r="C78" s="193" t="s">
        <v>1496</v>
      </c>
      <c r="D78" s="170"/>
      <c r="E78" s="298"/>
      <c r="F78" s="298" t="s">
        <v>1397</v>
      </c>
      <c r="G78" s="170"/>
    </row>
    <row r="79" spans="1:7">
      <c r="A79" s="170"/>
      <c r="B79" s="170"/>
      <c r="C79" s="193" t="s">
        <v>1207</v>
      </c>
      <c r="D79" s="170"/>
      <c r="E79" s="298"/>
      <c r="F79" s="298" t="s">
        <v>1397</v>
      </c>
      <c r="G79" s="170"/>
    </row>
    <row r="80" spans="1:7">
      <c r="A80" s="170"/>
      <c r="B80" s="170"/>
      <c r="C80" s="193" t="s">
        <v>1208</v>
      </c>
      <c r="D80" s="170"/>
      <c r="E80" s="298"/>
      <c r="F80" s="298" t="s">
        <v>1397</v>
      </c>
      <c r="G80" s="170"/>
    </row>
    <row r="81" spans="1:7" ht="153">
      <c r="A81" s="170"/>
      <c r="B81" s="170"/>
      <c r="C81" s="322" t="s">
        <v>1581</v>
      </c>
      <c r="D81" s="170"/>
      <c r="E81" s="298"/>
      <c r="F81" s="298"/>
      <c r="G81" s="170"/>
    </row>
    <row r="82" spans="1:7" ht="140.25">
      <c r="A82" s="170"/>
      <c r="B82" s="170"/>
      <c r="C82" s="323" t="s">
        <v>1582</v>
      </c>
      <c r="D82" s="170"/>
      <c r="E82" s="298"/>
      <c r="F82" s="298"/>
      <c r="G82" s="170"/>
    </row>
    <row r="83" spans="1:7" ht="89.25">
      <c r="A83" s="170"/>
      <c r="B83" s="170"/>
      <c r="C83" s="323" t="s">
        <v>1583</v>
      </c>
      <c r="D83" s="170"/>
      <c r="E83" s="298"/>
      <c r="F83" s="298"/>
      <c r="G83" s="170"/>
    </row>
    <row r="84" spans="1:7">
      <c r="A84" s="170"/>
      <c r="B84" s="170"/>
      <c r="C84" s="191" t="s">
        <v>1579</v>
      </c>
      <c r="D84" s="170"/>
      <c r="E84" s="298"/>
      <c r="F84" s="298" t="s">
        <v>1397</v>
      </c>
      <c r="G84" s="170"/>
    </row>
    <row r="85" spans="1:7">
      <c r="A85" s="170"/>
      <c r="B85" s="170"/>
      <c r="C85" s="191" t="s">
        <v>1209</v>
      </c>
      <c r="D85" s="170"/>
      <c r="E85" s="298"/>
      <c r="F85" s="298" t="s">
        <v>1397</v>
      </c>
      <c r="G85" s="170"/>
    </row>
    <row r="86" spans="1:7">
      <c r="A86" s="170"/>
      <c r="B86" s="170"/>
      <c r="C86" s="193"/>
      <c r="D86" s="170"/>
      <c r="E86" s="298"/>
      <c r="F86" s="298" t="s">
        <v>1397</v>
      </c>
      <c r="G86" s="170"/>
    </row>
    <row r="87" spans="1:7">
      <c r="A87" s="170"/>
      <c r="B87" s="170"/>
      <c r="C87" s="196" t="s">
        <v>1210</v>
      </c>
      <c r="D87" s="170"/>
      <c r="E87" s="298"/>
      <c r="F87" s="298" t="s">
        <v>1397</v>
      </c>
      <c r="G87" s="170"/>
    </row>
    <row r="88" spans="1:7">
      <c r="A88" s="170"/>
      <c r="B88" s="170"/>
      <c r="C88" s="193" t="s">
        <v>1211</v>
      </c>
      <c r="D88" s="170"/>
      <c r="E88" s="298"/>
      <c r="F88" s="298" t="s">
        <v>1397</v>
      </c>
      <c r="G88" s="170"/>
    </row>
    <row r="89" spans="1:7">
      <c r="A89" s="170"/>
      <c r="B89" s="170"/>
      <c r="C89" s="193" t="s">
        <v>1212</v>
      </c>
      <c r="D89" s="170"/>
      <c r="E89" s="298"/>
      <c r="F89" s="298" t="s">
        <v>1397</v>
      </c>
      <c r="G89" s="170"/>
    </row>
    <row r="90" spans="1:7">
      <c r="A90" s="170"/>
      <c r="B90" s="170"/>
      <c r="C90" s="193" t="s">
        <v>1213</v>
      </c>
      <c r="D90" s="170"/>
      <c r="E90" s="298"/>
      <c r="F90" s="298" t="s">
        <v>1397</v>
      </c>
      <c r="G90" s="170"/>
    </row>
    <row r="91" spans="1:7">
      <c r="A91" s="170"/>
      <c r="B91" s="170"/>
      <c r="C91" s="193" t="s">
        <v>1214</v>
      </c>
      <c r="D91" s="170"/>
      <c r="E91" s="298"/>
      <c r="F91" s="298" t="s">
        <v>1397</v>
      </c>
      <c r="G91" s="170"/>
    </row>
    <row r="92" spans="1:7">
      <c r="A92" s="170"/>
      <c r="B92" s="170"/>
      <c r="C92" s="193" t="s">
        <v>1497</v>
      </c>
      <c r="D92" s="170"/>
      <c r="E92" s="298"/>
      <c r="F92" s="298" t="s">
        <v>1397</v>
      </c>
      <c r="G92" s="170"/>
    </row>
    <row r="93" spans="1:7">
      <c r="A93" s="170"/>
      <c r="B93" s="170"/>
      <c r="C93" s="193" t="s">
        <v>1215</v>
      </c>
      <c r="D93" s="170"/>
      <c r="E93" s="298"/>
      <c r="F93" s="298" t="s">
        <v>1397</v>
      </c>
      <c r="G93" s="170"/>
    </row>
    <row r="94" spans="1:7">
      <c r="A94" s="170"/>
      <c r="B94" s="170"/>
      <c r="C94" s="193" t="s">
        <v>1216</v>
      </c>
      <c r="D94" s="170"/>
      <c r="E94" s="298"/>
      <c r="F94" s="298" t="s">
        <v>1397</v>
      </c>
      <c r="G94" s="170"/>
    </row>
    <row r="95" spans="1:7">
      <c r="A95" s="170"/>
      <c r="B95" s="170"/>
      <c r="C95" s="193" t="s">
        <v>1498</v>
      </c>
      <c r="D95" s="170"/>
      <c r="E95" s="298"/>
      <c r="F95" s="298" t="s">
        <v>1397</v>
      </c>
      <c r="G95" s="170"/>
    </row>
    <row r="96" spans="1:7">
      <c r="A96" s="170"/>
      <c r="B96" s="170"/>
      <c r="C96" s="193" t="s">
        <v>1217</v>
      </c>
      <c r="D96" s="170"/>
      <c r="E96" s="298"/>
      <c r="F96" s="298" t="s">
        <v>1397</v>
      </c>
      <c r="G96" s="170"/>
    </row>
    <row r="97" spans="1:7">
      <c r="A97" s="170"/>
      <c r="B97" s="170"/>
      <c r="C97" s="193" t="s">
        <v>1499</v>
      </c>
      <c r="D97" s="170"/>
      <c r="E97" s="298"/>
      <c r="F97" s="298" t="s">
        <v>1397</v>
      </c>
      <c r="G97" s="170"/>
    </row>
    <row r="98" spans="1:7">
      <c r="A98" s="170"/>
      <c r="B98" s="170"/>
      <c r="C98" s="193" t="s">
        <v>1500</v>
      </c>
      <c r="D98" s="170"/>
      <c r="E98" s="298"/>
      <c r="F98" s="298" t="s">
        <v>1397</v>
      </c>
      <c r="G98" s="170"/>
    </row>
    <row r="99" spans="1:7">
      <c r="A99" s="170"/>
      <c r="B99" s="170"/>
      <c r="C99" s="193" t="s">
        <v>1218</v>
      </c>
      <c r="D99" s="170"/>
      <c r="E99" s="298"/>
      <c r="F99" s="298" t="s">
        <v>1397</v>
      </c>
      <c r="G99" s="170"/>
    </row>
    <row r="100" spans="1:7">
      <c r="A100" s="170"/>
      <c r="B100" s="170"/>
      <c r="C100" s="193" t="s">
        <v>1219</v>
      </c>
      <c r="D100" s="170"/>
      <c r="E100" s="298"/>
      <c r="F100" s="298" t="s">
        <v>1397</v>
      </c>
      <c r="G100" s="170"/>
    </row>
    <row r="101" spans="1:7">
      <c r="A101" s="170"/>
      <c r="B101" s="170"/>
      <c r="C101" s="193" t="s">
        <v>1220</v>
      </c>
      <c r="D101" s="170"/>
      <c r="E101" s="298"/>
      <c r="F101" s="298" t="s">
        <v>1397</v>
      </c>
      <c r="G101" s="170"/>
    </row>
    <row r="102" spans="1:7">
      <c r="A102" s="170"/>
      <c r="B102" s="170"/>
      <c r="C102" s="193" t="s">
        <v>1501</v>
      </c>
      <c r="D102" s="170"/>
      <c r="E102" s="298"/>
      <c r="F102" s="298" t="s">
        <v>1397</v>
      </c>
      <c r="G102" s="170"/>
    </row>
    <row r="103" spans="1:7">
      <c r="A103" s="170"/>
      <c r="B103" s="170"/>
      <c r="C103" s="193" t="s">
        <v>1221</v>
      </c>
      <c r="D103" s="170"/>
      <c r="E103" s="298"/>
      <c r="F103" s="298" t="s">
        <v>1397</v>
      </c>
      <c r="G103" s="170"/>
    </row>
    <row r="104" spans="1:7" ht="178.5">
      <c r="A104" s="170"/>
      <c r="B104" s="170"/>
      <c r="C104" s="323" t="s">
        <v>1580</v>
      </c>
      <c r="D104" s="170"/>
      <c r="E104" s="298"/>
      <c r="F104" s="298"/>
      <c r="G104" s="170"/>
    </row>
    <row r="105" spans="1:7">
      <c r="A105" s="170"/>
      <c r="B105" s="170"/>
      <c r="C105" s="193" t="s">
        <v>1222</v>
      </c>
      <c r="D105" s="170"/>
      <c r="E105" s="298"/>
      <c r="F105" s="298" t="s">
        <v>1397</v>
      </c>
      <c r="G105" s="170"/>
    </row>
    <row r="106" spans="1:7" ht="51">
      <c r="A106" s="170"/>
      <c r="B106" s="170"/>
      <c r="C106" s="197" t="s">
        <v>1502</v>
      </c>
      <c r="D106" s="170"/>
      <c r="E106" s="298"/>
      <c r="F106" s="298" t="s">
        <v>1397</v>
      </c>
      <c r="G106" s="170"/>
    </row>
    <row r="107" spans="1:7">
      <c r="A107" s="198" t="s">
        <v>863</v>
      </c>
      <c r="B107" s="199" t="s">
        <v>1223</v>
      </c>
      <c r="C107" s="199" t="s">
        <v>1224</v>
      </c>
      <c r="D107" s="200">
        <v>6</v>
      </c>
      <c r="E107" s="221"/>
      <c r="F107" s="309">
        <v>0</v>
      </c>
      <c r="G107" s="201">
        <f>+F107*D107</f>
        <v>0</v>
      </c>
    </row>
    <row r="108" spans="1:7">
      <c r="A108" s="193"/>
      <c r="B108" s="170"/>
      <c r="C108" s="191" t="s">
        <v>1398</v>
      </c>
      <c r="D108" s="170"/>
      <c r="E108" s="298"/>
      <c r="F108" s="308" t="s">
        <v>1397</v>
      </c>
      <c r="G108" s="184"/>
    </row>
    <row r="109" spans="1:7">
      <c r="A109" s="170"/>
      <c r="B109" s="170"/>
      <c r="C109" s="192" t="s">
        <v>1171</v>
      </c>
      <c r="D109" s="170"/>
      <c r="E109" s="298"/>
      <c r="F109" s="298" t="s">
        <v>1397</v>
      </c>
      <c r="G109" s="170"/>
    </row>
    <row r="110" spans="1:7">
      <c r="A110" s="170"/>
      <c r="B110" s="170"/>
      <c r="C110" s="191" t="s">
        <v>1503</v>
      </c>
      <c r="D110" s="170"/>
      <c r="E110" s="298"/>
      <c r="F110" s="298" t="s">
        <v>1397</v>
      </c>
      <c r="G110" s="170"/>
    </row>
    <row r="111" spans="1:7">
      <c r="A111" s="170"/>
      <c r="B111" s="170"/>
      <c r="C111" s="109" t="s">
        <v>1225</v>
      </c>
      <c r="D111" s="170"/>
      <c r="E111" s="298"/>
      <c r="F111" s="298" t="s">
        <v>1397</v>
      </c>
      <c r="G111" s="170"/>
    </row>
    <row r="112" spans="1:7">
      <c r="A112" s="170"/>
      <c r="B112" s="170"/>
      <c r="C112" s="109" t="s">
        <v>1226</v>
      </c>
      <c r="D112" s="170"/>
      <c r="E112" s="298"/>
      <c r="F112" s="298" t="s">
        <v>1397</v>
      </c>
      <c r="G112" s="170"/>
    </row>
    <row r="113" spans="1:7">
      <c r="A113" s="170"/>
      <c r="B113" s="170"/>
      <c r="C113" s="109" t="s">
        <v>1227</v>
      </c>
      <c r="D113" s="170"/>
      <c r="E113" s="298"/>
      <c r="F113" s="298" t="s">
        <v>1397</v>
      </c>
      <c r="G113" s="170"/>
    </row>
    <row r="114" spans="1:7">
      <c r="A114" s="170"/>
      <c r="B114" s="170"/>
      <c r="C114" s="194" t="s">
        <v>1504</v>
      </c>
      <c r="D114" s="170"/>
      <c r="E114" s="298"/>
      <c r="F114" s="298" t="s">
        <v>1397</v>
      </c>
      <c r="G114" s="170"/>
    </row>
    <row r="115" spans="1:7">
      <c r="A115" s="170"/>
      <c r="B115" s="170"/>
      <c r="C115" s="194" t="s">
        <v>1228</v>
      </c>
      <c r="D115" s="170"/>
      <c r="E115" s="298"/>
      <c r="F115" s="298" t="s">
        <v>1397</v>
      </c>
      <c r="G115" s="170"/>
    </row>
    <row r="116" spans="1:7">
      <c r="A116" s="170"/>
      <c r="B116" s="170"/>
      <c r="C116" s="109" t="s">
        <v>1178</v>
      </c>
      <c r="D116" s="170"/>
      <c r="E116" s="298"/>
      <c r="F116" s="298" t="s">
        <v>1397</v>
      </c>
      <c r="G116" s="170"/>
    </row>
    <row r="117" spans="1:7">
      <c r="A117" s="170"/>
      <c r="B117" s="170"/>
      <c r="C117" s="194" t="s">
        <v>1179</v>
      </c>
      <c r="D117" s="170"/>
      <c r="E117" s="298"/>
      <c r="F117" s="298" t="s">
        <v>1397</v>
      </c>
      <c r="G117" s="170"/>
    </row>
    <row r="118" spans="1:7">
      <c r="A118" s="170"/>
      <c r="B118" s="170"/>
      <c r="C118" s="194" t="s">
        <v>1229</v>
      </c>
      <c r="D118" s="170"/>
      <c r="E118" s="298"/>
      <c r="F118" s="298" t="s">
        <v>1397</v>
      </c>
      <c r="G118" s="170"/>
    </row>
    <row r="119" spans="1:7">
      <c r="A119" s="170"/>
      <c r="B119" s="170"/>
      <c r="C119" s="194" t="s">
        <v>1469</v>
      </c>
      <c r="D119" s="170"/>
      <c r="E119" s="298"/>
      <c r="F119" s="298" t="s">
        <v>1397</v>
      </c>
      <c r="G119" s="170"/>
    </row>
    <row r="120" spans="1:7" ht="178.5">
      <c r="A120" s="170"/>
      <c r="B120" s="170"/>
      <c r="C120" s="322" t="s">
        <v>1584</v>
      </c>
      <c r="D120" s="170"/>
      <c r="E120" s="298"/>
      <c r="F120" s="298"/>
      <c r="G120" s="170"/>
    </row>
    <row r="121" spans="1:7">
      <c r="A121" s="170"/>
      <c r="B121" s="170"/>
      <c r="C121" s="322" t="s">
        <v>1578</v>
      </c>
      <c r="D121" s="170"/>
      <c r="E121" s="298"/>
      <c r="F121" s="298"/>
      <c r="G121" s="170"/>
    </row>
    <row r="122" spans="1:7">
      <c r="A122" s="170"/>
      <c r="B122" s="170"/>
      <c r="C122" s="194" t="s">
        <v>1505</v>
      </c>
      <c r="D122" s="170"/>
      <c r="E122" s="298"/>
      <c r="F122" s="298"/>
      <c r="G122" s="170"/>
    </row>
    <row r="123" spans="1:7">
      <c r="A123" s="198" t="s">
        <v>894</v>
      </c>
      <c r="B123" s="199" t="s">
        <v>1230</v>
      </c>
      <c r="C123" s="202" t="s">
        <v>1231</v>
      </c>
      <c r="D123" s="200">
        <v>11</v>
      </c>
      <c r="E123" s="221"/>
      <c r="F123" s="309">
        <v>0</v>
      </c>
      <c r="G123" s="201">
        <f>+F123*D123</f>
        <v>0</v>
      </c>
    </row>
    <row r="124" spans="1:7" ht="15" customHeight="1">
      <c r="A124" s="182"/>
      <c r="B124" s="182"/>
      <c r="C124" s="194" t="s">
        <v>1232</v>
      </c>
      <c r="D124" s="182"/>
      <c r="E124" s="300"/>
      <c r="F124" s="307" t="s">
        <v>1397</v>
      </c>
      <c r="G124" s="183"/>
    </row>
    <row r="125" spans="1:7">
      <c r="A125" s="170"/>
      <c r="B125" s="170"/>
      <c r="C125" s="186" t="s">
        <v>1171</v>
      </c>
      <c r="D125" s="170"/>
      <c r="E125" s="298"/>
      <c r="F125" s="298" t="s">
        <v>1397</v>
      </c>
      <c r="G125" s="170"/>
    </row>
    <row r="126" spans="1:7">
      <c r="A126" s="170"/>
      <c r="B126" s="170"/>
      <c r="C126" s="185" t="s">
        <v>1506</v>
      </c>
      <c r="D126" s="170"/>
      <c r="E126" s="298"/>
      <c r="F126" s="298" t="s">
        <v>1397</v>
      </c>
      <c r="G126" s="170"/>
    </row>
    <row r="127" spans="1:7">
      <c r="A127" s="170"/>
      <c r="B127" s="170"/>
      <c r="C127" s="185" t="s">
        <v>1507</v>
      </c>
      <c r="D127" s="170"/>
      <c r="E127" s="298"/>
      <c r="F127" s="298" t="s">
        <v>1397</v>
      </c>
      <c r="G127" s="170"/>
    </row>
    <row r="128" spans="1:7">
      <c r="A128" s="170"/>
      <c r="B128" s="170"/>
      <c r="C128" s="185" t="s">
        <v>1508</v>
      </c>
      <c r="D128" s="170"/>
      <c r="E128" s="298"/>
      <c r="F128" s="298" t="s">
        <v>1397</v>
      </c>
      <c r="G128" s="170"/>
    </row>
    <row r="129" spans="1:7">
      <c r="A129" s="170"/>
      <c r="B129" s="170"/>
      <c r="C129" s="185" t="s">
        <v>1233</v>
      </c>
      <c r="D129" s="170"/>
      <c r="E129" s="298"/>
      <c r="F129" s="298" t="s">
        <v>1397</v>
      </c>
      <c r="G129" s="170"/>
    </row>
    <row r="130" spans="1:7">
      <c r="A130" s="170"/>
      <c r="B130" s="170"/>
      <c r="C130" s="185" t="s">
        <v>1509</v>
      </c>
      <c r="D130" s="170"/>
      <c r="E130" s="298"/>
      <c r="F130" s="298"/>
      <c r="G130" s="170"/>
    </row>
    <row r="131" spans="1:7">
      <c r="A131" s="170"/>
      <c r="B131" s="170"/>
      <c r="C131" s="185" t="s">
        <v>1510</v>
      </c>
      <c r="D131" s="170"/>
      <c r="E131" s="298"/>
      <c r="F131" s="298"/>
      <c r="G131" s="170"/>
    </row>
    <row r="132" spans="1:7">
      <c r="A132" s="170"/>
      <c r="B132" s="170"/>
      <c r="C132" s="185" t="s">
        <v>1511</v>
      </c>
      <c r="D132" s="170"/>
      <c r="E132" s="298"/>
      <c r="F132" s="298" t="s">
        <v>1397</v>
      </c>
      <c r="G132" s="170"/>
    </row>
    <row r="133" spans="1:7">
      <c r="A133" s="170"/>
      <c r="B133" s="170"/>
      <c r="C133" s="193" t="s">
        <v>1512</v>
      </c>
      <c r="D133" s="170"/>
      <c r="E133" s="298"/>
      <c r="F133" s="298" t="s">
        <v>1397</v>
      </c>
      <c r="G133" s="170"/>
    </row>
    <row r="134" spans="1:7">
      <c r="A134" s="170"/>
      <c r="B134" s="170"/>
      <c r="C134" s="185" t="s">
        <v>1513</v>
      </c>
      <c r="D134" s="170"/>
      <c r="E134" s="298"/>
      <c r="F134" s="298"/>
      <c r="G134" s="170"/>
    </row>
    <row r="135" spans="1:7">
      <c r="A135" s="170"/>
      <c r="B135" s="170"/>
      <c r="C135" s="185" t="s">
        <v>1514</v>
      </c>
      <c r="D135" s="170"/>
      <c r="E135" s="298"/>
      <c r="F135" s="298" t="s">
        <v>1397</v>
      </c>
      <c r="G135" s="170"/>
    </row>
    <row r="136" spans="1:7">
      <c r="A136" s="170"/>
      <c r="B136" s="170"/>
      <c r="C136" s="185" t="s">
        <v>1515</v>
      </c>
      <c r="D136" s="170"/>
      <c r="E136" s="298"/>
      <c r="F136" s="298"/>
      <c r="G136" s="170"/>
    </row>
    <row r="137" spans="1:7">
      <c r="A137" s="170"/>
      <c r="B137" s="170"/>
      <c r="C137" s="185" t="s">
        <v>1516</v>
      </c>
      <c r="D137" s="170"/>
      <c r="E137" s="298"/>
      <c r="F137" s="298" t="s">
        <v>1397</v>
      </c>
      <c r="G137" s="170"/>
    </row>
    <row r="138" spans="1:7">
      <c r="A138" s="170"/>
      <c r="B138" s="170"/>
      <c r="C138" s="185" t="s">
        <v>1517</v>
      </c>
      <c r="D138" s="170"/>
      <c r="E138" s="298"/>
      <c r="F138" s="298" t="s">
        <v>1397</v>
      </c>
      <c r="G138" s="170"/>
    </row>
    <row r="139" spans="1:7">
      <c r="A139" s="170"/>
      <c r="B139" s="170"/>
      <c r="C139" s="185" t="s">
        <v>1518</v>
      </c>
      <c r="D139" s="170"/>
      <c r="E139" s="298"/>
      <c r="F139" s="298"/>
      <c r="G139" s="170"/>
    </row>
    <row r="140" spans="1:7">
      <c r="A140" s="170"/>
      <c r="B140" s="170"/>
      <c r="C140" s="185" t="s">
        <v>1519</v>
      </c>
      <c r="D140" s="170"/>
      <c r="E140" s="298"/>
      <c r="F140" s="298" t="s">
        <v>1397</v>
      </c>
      <c r="G140" s="170"/>
    </row>
    <row r="141" spans="1:7">
      <c r="A141" s="170"/>
      <c r="B141" s="170"/>
      <c r="C141" s="185" t="s">
        <v>1520</v>
      </c>
      <c r="D141" s="170"/>
      <c r="E141" s="298"/>
      <c r="F141" s="298" t="s">
        <v>1397</v>
      </c>
      <c r="G141" s="170"/>
    </row>
    <row r="142" spans="1:7">
      <c r="A142" s="170"/>
      <c r="B142" s="170"/>
      <c r="C142" s="185" t="s">
        <v>1235</v>
      </c>
      <c r="D142" s="170"/>
      <c r="E142" s="298"/>
      <c r="F142" s="298" t="s">
        <v>1397</v>
      </c>
      <c r="G142" s="170"/>
    </row>
    <row r="143" spans="1:7" ht="114.75">
      <c r="A143" s="170"/>
      <c r="B143" s="170"/>
      <c r="C143" s="321" t="s">
        <v>1585</v>
      </c>
      <c r="D143" s="170"/>
      <c r="E143" s="298"/>
      <c r="F143" s="298"/>
      <c r="G143" s="170"/>
    </row>
    <row r="144" spans="1:7" ht="114.75">
      <c r="A144" s="170"/>
      <c r="B144" s="170"/>
      <c r="C144" s="321" t="s">
        <v>1586</v>
      </c>
      <c r="D144" s="170"/>
      <c r="E144" s="298"/>
      <c r="F144" s="298"/>
      <c r="G144" s="170"/>
    </row>
    <row r="145" spans="1:7">
      <c r="A145" s="170"/>
      <c r="B145" s="170"/>
      <c r="C145" s="322" t="s">
        <v>1578</v>
      </c>
      <c r="D145" s="170"/>
      <c r="E145" s="298"/>
      <c r="F145" s="298"/>
      <c r="G145" s="170"/>
    </row>
    <row r="146" spans="1:7">
      <c r="A146" s="182"/>
      <c r="B146" s="182"/>
      <c r="C146" s="194" t="s">
        <v>1521</v>
      </c>
      <c r="D146" s="182"/>
      <c r="E146" s="300"/>
      <c r="F146" s="300" t="s">
        <v>1397</v>
      </c>
      <c r="G146" s="182"/>
    </row>
    <row r="147" spans="1:7">
      <c r="A147" s="178" t="s">
        <v>915</v>
      </c>
      <c r="B147" s="189" t="s">
        <v>1236</v>
      </c>
      <c r="C147" s="203" t="s">
        <v>1237</v>
      </c>
      <c r="D147" s="180">
        <v>2</v>
      </c>
      <c r="E147" s="221"/>
      <c r="F147" s="306">
        <v>0</v>
      </c>
      <c r="G147" s="181">
        <f>+F147*D147</f>
        <v>0</v>
      </c>
    </row>
    <row r="148" spans="1:7">
      <c r="A148" s="182"/>
      <c r="B148" s="182"/>
      <c r="C148" s="194" t="s">
        <v>1238</v>
      </c>
      <c r="D148" s="182"/>
      <c r="E148" s="300"/>
      <c r="F148" s="307" t="s">
        <v>1397</v>
      </c>
      <c r="G148" s="183"/>
    </row>
    <row r="149" spans="1:7">
      <c r="A149" s="170"/>
      <c r="B149" s="170"/>
      <c r="C149" s="186" t="s">
        <v>1171</v>
      </c>
      <c r="D149" s="170"/>
      <c r="E149" s="298"/>
      <c r="F149" s="298" t="s">
        <v>1397</v>
      </c>
      <c r="G149" s="170"/>
    </row>
    <row r="150" spans="1:7">
      <c r="A150" s="170"/>
      <c r="B150" s="170"/>
      <c r="C150" s="185" t="s">
        <v>1522</v>
      </c>
      <c r="D150" s="170"/>
      <c r="E150" s="298"/>
      <c r="F150" s="298" t="s">
        <v>1397</v>
      </c>
      <c r="G150" s="170"/>
    </row>
    <row r="151" spans="1:7">
      <c r="A151" s="170"/>
      <c r="B151" s="170"/>
      <c r="C151" s="185" t="s">
        <v>1507</v>
      </c>
      <c r="D151" s="170"/>
      <c r="E151" s="298"/>
      <c r="F151" s="298" t="s">
        <v>1397</v>
      </c>
      <c r="G151" s="170"/>
    </row>
    <row r="152" spans="1:7">
      <c r="A152" s="170"/>
      <c r="B152" s="170"/>
      <c r="C152" s="185" t="s">
        <v>1508</v>
      </c>
      <c r="D152" s="170"/>
      <c r="E152" s="298"/>
      <c r="F152" s="298"/>
      <c r="G152" s="170"/>
    </row>
    <row r="153" spans="1:7">
      <c r="A153" s="170"/>
      <c r="B153" s="170"/>
      <c r="C153" s="185" t="s">
        <v>1233</v>
      </c>
      <c r="D153" s="170"/>
      <c r="E153" s="298"/>
      <c r="F153" s="298"/>
      <c r="G153" s="170"/>
    </row>
    <row r="154" spans="1:7">
      <c r="A154" s="170"/>
      <c r="B154" s="170"/>
      <c r="C154" s="185" t="s">
        <v>1509</v>
      </c>
      <c r="D154" s="170"/>
      <c r="E154" s="298"/>
      <c r="F154" s="298"/>
      <c r="G154" s="170"/>
    </row>
    <row r="155" spans="1:7">
      <c r="A155" s="170"/>
      <c r="B155" s="170"/>
      <c r="C155" s="185" t="s">
        <v>1523</v>
      </c>
      <c r="D155" s="170"/>
      <c r="E155" s="298"/>
      <c r="F155" s="298" t="s">
        <v>1397</v>
      </c>
      <c r="G155" s="170"/>
    </row>
    <row r="156" spans="1:7">
      <c r="A156" s="170"/>
      <c r="B156" s="170"/>
      <c r="C156" s="185" t="s">
        <v>1511</v>
      </c>
      <c r="D156" s="170"/>
      <c r="E156" s="298"/>
      <c r="F156" s="298"/>
      <c r="G156" s="170"/>
    </row>
    <row r="157" spans="1:7">
      <c r="A157" s="170"/>
      <c r="B157" s="170"/>
      <c r="C157" s="185" t="s">
        <v>1524</v>
      </c>
      <c r="D157" s="170"/>
      <c r="E157" s="298"/>
      <c r="F157" s="298"/>
      <c r="G157" s="170"/>
    </row>
    <row r="158" spans="1:7">
      <c r="A158" s="170"/>
      <c r="B158" s="170"/>
      <c r="C158" s="185" t="s">
        <v>1513</v>
      </c>
      <c r="D158" s="170"/>
      <c r="E158" s="298"/>
      <c r="F158" s="298"/>
      <c r="G158" s="170"/>
    </row>
    <row r="159" spans="1:7">
      <c r="A159" s="170"/>
      <c r="B159" s="170"/>
      <c r="C159" s="185" t="s">
        <v>1514</v>
      </c>
      <c r="D159" s="170"/>
      <c r="E159" s="298"/>
      <c r="F159" s="298"/>
      <c r="G159" s="170"/>
    </row>
    <row r="160" spans="1:7">
      <c r="A160" s="170"/>
      <c r="B160" s="170"/>
      <c r="C160" s="185" t="s">
        <v>1515</v>
      </c>
      <c r="D160" s="170"/>
      <c r="E160" s="298"/>
      <c r="F160" s="298"/>
      <c r="G160" s="170"/>
    </row>
    <row r="161" spans="1:7">
      <c r="A161" s="170"/>
      <c r="B161" s="170"/>
      <c r="C161" s="185" t="s">
        <v>1525</v>
      </c>
      <c r="D161" s="170"/>
      <c r="E161" s="298"/>
      <c r="F161" s="298" t="s">
        <v>1397</v>
      </c>
      <c r="G161" s="170"/>
    </row>
    <row r="162" spans="1:7">
      <c r="A162" s="170"/>
      <c r="B162" s="170"/>
      <c r="C162" s="185" t="s">
        <v>1517</v>
      </c>
      <c r="D162" s="170"/>
      <c r="E162" s="298"/>
      <c r="F162" s="298" t="s">
        <v>1397</v>
      </c>
      <c r="G162" s="170"/>
    </row>
    <row r="163" spans="1:7">
      <c r="A163" s="170"/>
      <c r="B163" s="170"/>
      <c r="C163" s="185" t="s">
        <v>1518</v>
      </c>
      <c r="D163" s="170"/>
      <c r="E163" s="298"/>
      <c r="F163" s="298" t="s">
        <v>1397</v>
      </c>
      <c r="G163" s="170"/>
    </row>
    <row r="164" spans="1:7">
      <c r="A164" s="170"/>
      <c r="B164" s="170"/>
      <c r="C164" s="204" t="s">
        <v>1234</v>
      </c>
      <c r="D164" s="170"/>
      <c r="E164" s="298"/>
      <c r="F164" s="298"/>
      <c r="G164" s="170"/>
    </row>
    <row r="165" spans="1:7">
      <c r="A165" s="170"/>
      <c r="B165" s="170"/>
      <c r="C165" s="185" t="s">
        <v>1520</v>
      </c>
      <c r="D165" s="170"/>
      <c r="E165" s="298"/>
      <c r="F165" s="298"/>
      <c r="G165" s="170"/>
    </row>
    <row r="166" spans="1:7">
      <c r="A166" s="170"/>
      <c r="B166" s="170"/>
      <c r="C166" s="185" t="s">
        <v>1235</v>
      </c>
      <c r="D166" s="170"/>
      <c r="E166" s="298"/>
      <c r="F166" s="298"/>
      <c r="G166" s="170"/>
    </row>
    <row r="167" spans="1:7">
      <c r="A167" s="170"/>
      <c r="B167" s="170"/>
      <c r="C167" s="186" t="s">
        <v>1526</v>
      </c>
      <c r="D167" s="170"/>
      <c r="E167" s="298"/>
      <c r="F167" s="298"/>
      <c r="G167" s="170"/>
    </row>
    <row r="168" spans="1:7">
      <c r="A168" s="170"/>
      <c r="B168" s="170"/>
      <c r="C168" s="185" t="s">
        <v>1527</v>
      </c>
      <c r="D168" s="170"/>
      <c r="E168" s="298"/>
      <c r="F168" s="298"/>
      <c r="G168" s="170"/>
    </row>
    <row r="169" spans="1:7">
      <c r="A169" s="170"/>
      <c r="B169" s="170"/>
      <c r="C169" s="185" t="s">
        <v>1528</v>
      </c>
      <c r="D169" s="170"/>
      <c r="E169" s="298"/>
      <c r="F169" s="298"/>
      <c r="G169" s="170"/>
    </row>
    <row r="170" spans="1:7">
      <c r="A170" s="170"/>
      <c r="B170" s="170"/>
      <c r="C170" s="185" t="s">
        <v>1529</v>
      </c>
      <c r="D170" s="170"/>
      <c r="E170" s="298"/>
      <c r="F170" s="298"/>
      <c r="G170" s="170"/>
    </row>
    <row r="171" spans="1:7">
      <c r="A171" s="170"/>
      <c r="B171" s="170"/>
      <c r="C171" s="185" t="s">
        <v>1530</v>
      </c>
      <c r="D171" s="170"/>
      <c r="E171" s="298"/>
      <c r="F171" s="298"/>
      <c r="G171" s="170"/>
    </row>
    <row r="172" spans="1:7">
      <c r="A172" s="170"/>
      <c r="B172" s="170"/>
      <c r="C172" s="185" t="s">
        <v>1531</v>
      </c>
      <c r="D172" s="170"/>
      <c r="E172" s="298"/>
      <c r="F172" s="298"/>
      <c r="G172" s="170"/>
    </row>
    <row r="173" spans="1:7" ht="89.25">
      <c r="A173" s="170"/>
      <c r="B173" s="193"/>
      <c r="C173" s="205" t="s">
        <v>1532</v>
      </c>
      <c r="D173" s="170"/>
      <c r="E173" s="298"/>
      <c r="F173" s="298" t="s">
        <v>1397</v>
      </c>
      <c r="G173" s="170"/>
    </row>
    <row r="174" spans="1:7">
      <c r="A174" s="170"/>
      <c r="B174" s="193"/>
      <c r="C174" s="205" t="s">
        <v>1530</v>
      </c>
      <c r="D174" s="170"/>
      <c r="E174" s="298"/>
      <c r="F174" s="298"/>
      <c r="G174" s="170"/>
    </row>
    <row r="175" spans="1:7" ht="114.75">
      <c r="A175" s="170"/>
      <c r="B175" s="193"/>
      <c r="C175" s="324" t="s">
        <v>1587</v>
      </c>
      <c r="D175" s="170"/>
      <c r="E175" s="298"/>
      <c r="F175" s="298"/>
      <c r="G175" s="170"/>
    </row>
    <row r="176" spans="1:7" ht="114.75">
      <c r="A176" s="170"/>
      <c r="B176" s="193"/>
      <c r="C176" s="324" t="s">
        <v>1586</v>
      </c>
      <c r="D176" s="170"/>
      <c r="E176" s="298"/>
      <c r="F176" s="298"/>
      <c r="G176" s="170"/>
    </row>
    <row r="177" spans="1:7">
      <c r="A177" s="170"/>
      <c r="B177" s="193"/>
      <c r="C177" s="322" t="s">
        <v>1578</v>
      </c>
      <c r="D177" s="170"/>
      <c r="E177" s="298"/>
      <c r="F177" s="298"/>
      <c r="G177" s="170"/>
    </row>
    <row r="178" spans="1:7">
      <c r="A178" s="182"/>
      <c r="B178" s="191"/>
      <c r="C178" s="194" t="s">
        <v>1239</v>
      </c>
      <c r="D178" s="182"/>
      <c r="E178" s="300"/>
      <c r="F178" s="300" t="s">
        <v>1397</v>
      </c>
      <c r="G178" s="182"/>
    </row>
    <row r="179" spans="1:7">
      <c r="A179" s="178" t="s">
        <v>933</v>
      </c>
      <c r="B179" s="189" t="s">
        <v>1240</v>
      </c>
      <c r="C179" s="189" t="s">
        <v>1241</v>
      </c>
      <c r="D179" s="180">
        <v>36</v>
      </c>
      <c r="E179" s="221"/>
      <c r="F179" s="310">
        <v>0</v>
      </c>
      <c r="G179" s="206">
        <f>+F179*D179</f>
        <v>0</v>
      </c>
    </row>
    <row r="180" spans="1:7" ht="25.5">
      <c r="A180" s="182"/>
      <c r="B180" s="182"/>
      <c r="C180" s="191" t="s">
        <v>1399</v>
      </c>
      <c r="D180" s="182"/>
      <c r="E180" s="300"/>
      <c r="F180" s="311" t="s">
        <v>1397</v>
      </c>
      <c r="G180" s="207"/>
    </row>
    <row r="181" spans="1:7">
      <c r="A181" s="170"/>
      <c r="B181" s="170"/>
      <c r="C181" s="208" t="s">
        <v>1171</v>
      </c>
      <c r="D181" s="170"/>
      <c r="E181" s="298"/>
      <c r="F181" s="298" t="s">
        <v>1397</v>
      </c>
      <c r="G181" s="170"/>
    </row>
    <row r="182" spans="1:7">
      <c r="A182" s="170"/>
      <c r="B182" s="170"/>
      <c r="C182" s="209" t="s">
        <v>1533</v>
      </c>
      <c r="D182" s="170"/>
      <c r="E182" s="298"/>
      <c r="F182" s="298" t="s">
        <v>1397</v>
      </c>
      <c r="G182" s="170"/>
    </row>
    <row r="183" spans="1:7" ht="15" customHeight="1">
      <c r="A183" s="170"/>
      <c r="B183" s="170"/>
      <c r="C183" s="209" t="s">
        <v>1242</v>
      </c>
      <c r="D183" s="170"/>
      <c r="E183" s="298"/>
      <c r="F183" s="298" t="s">
        <v>1397</v>
      </c>
      <c r="G183" s="170"/>
    </row>
    <row r="184" spans="1:7">
      <c r="A184" s="170"/>
      <c r="B184" s="170"/>
      <c r="C184" s="209" t="s">
        <v>1243</v>
      </c>
      <c r="D184" s="170"/>
      <c r="E184" s="298"/>
      <c r="F184" s="298" t="s">
        <v>1397</v>
      </c>
      <c r="G184" s="170"/>
    </row>
    <row r="185" spans="1:7">
      <c r="A185" s="170"/>
      <c r="B185" s="170"/>
      <c r="C185" s="209" t="s">
        <v>1244</v>
      </c>
      <c r="D185" s="170"/>
      <c r="E185" s="298"/>
      <c r="F185" s="298" t="s">
        <v>1397</v>
      </c>
      <c r="G185" s="170"/>
    </row>
    <row r="186" spans="1:7">
      <c r="A186" s="170"/>
      <c r="B186" s="170"/>
      <c r="C186" s="209" t="s">
        <v>1245</v>
      </c>
      <c r="D186" s="170"/>
      <c r="E186" s="298"/>
      <c r="F186" s="298" t="s">
        <v>1397</v>
      </c>
      <c r="G186" s="170"/>
    </row>
    <row r="187" spans="1:7">
      <c r="A187" s="178" t="s">
        <v>934</v>
      </c>
      <c r="B187" s="189" t="s">
        <v>1246</v>
      </c>
      <c r="C187" s="189" t="s">
        <v>1247</v>
      </c>
      <c r="D187" s="180">
        <v>6</v>
      </c>
      <c r="E187" s="221"/>
      <c r="F187" s="306">
        <v>0</v>
      </c>
      <c r="G187" s="181">
        <f>+F187*D187</f>
        <v>0</v>
      </c>
    </row>
    <row r="188" spans="1:7">
      <c r="A188" s="182"/>
      <c r="B188" s="182"/>
      <c r="C188" s="191" t="s">
        <v>1248</v>
      </c>
      <c r="D188" s="182"/>
      <c r="E188" s="300"/>
      <c r="F188" s="307" t="s">
        <v>1397</v>
      </c>
      <c r="G188" s="183"/>
    </row>
    <row r="189" spans="1:7">
      <c r="A189" s="210"/>
      <c r="B189" s="210"/>
      <c r="C189" s="196" t="s">
        <v>1171</v>
      </c>
      <c r="D189" s="210"/>
      <c r="E189" s="301"/>
      <c r="F189" s="308"/>
      <c r="G189" s="184"/>
    </row>
    <row r="190" spans="1:7">
      <c r="A190" s="210"/>
      <c r="B190" s="210"/>
      <c r="C190" s="196" t="s">
        <v>1249</v>
      </c>
      <c r="D190" s="210"/>
      <c r="E190" s="301"/>
      <c r="F190" s="308" t="s">
        <v>1397</v>
      </c>
      <c r="G190" s="184"/>
    </row>
    <row r="191" spans="1:7">
      <c r="A191" s="210"/>
      <c r="B191" s="210"/>
      <c r="C191" s="193" t="s">
        <v>1250</v>
      </c>
      <c r="D191" s="210"/>
      <c r="E191" s="301"/>
      <c r="F191" s="308" t="s">
        <v>1397</v>
      </c>
      <c r="G191" s="184"/>
    </row>
    <row r="192" spans="1:7" ht="15" customHeight="1">
      <c r="A192" s="210"/>
      <c r="B192" s="210"/>
      <c r="C192" s="193" t="s">
        <v>1251</v>
      </c>
      <c r="D192" s="210"/>
      <c r="E192" s="301"/>
      <c r="F192" s="308" t="s">
        <v>1397</v>
      </c>
      <c r="G192" s="184"/>
    </row>
    <row r="193" spans="1:7">
      <c r="A193" s="210"/>
      <c r="B193" s="210"/>
      <c r="C193" s="193" t="s">
        <v>1252</v>
      </c>
      <c r="D193" s="210"/>
      <c r="E193" s="301"/>
      <c r="F193" s="308" t="s">
        <v>1397</v>
      </c>
      <c r="G193" s="184"/>
    </row>
    <row r="194" spans="1:7">
      <c r="A194" s="210"/>
      <c r="B194" s="210"/>
      <c r="C194" s="193" t="s">
        <v>1253</v>
      </c>
      <c r="D194" s="210"/>
      <c r="E194" s="301"/>
      <c r="F194" s="308" t="s">
        <v>1397</v>
      </c>
      <c r="G194" s="184"/>
    </row>
    <row r="195" spans="1:7">
      <c r="A195" s="210"/>
      <c r="B195" s="210"/>
      <c r="C195" s="185" t="s">
        <v>1254</v>
      </c>
      <c r="D195" s="210"/>
      <c r="E195" s="301"/>
      <c r="F195" s="308" t="s">
        <v>1397</v>
      </c>
      <c r="G195" s="184"/>
    </row>
    <row r="196" spans="1:7">
      <c r="A196" s="210"/>
      <c r="B196" s="210"/>
      <c r="C196" s="193" t="s">
        <v>1255</v>
      </c>
      <c r="D196" s="210"/>
      <c r="E196" s="301"/>
      <c r="F196" s="308" t="s">
        <v>1397</v>
      </c>
      <c r="G196" s="184"/>
    </row>
    <row r="197" spans="1:7">
      <c r="A197" s="210"/>
      <c r="B197" s="210"/>
      <c r="C197" s="193" t="s">
        <v>1256</v>
      </c>
      <c r="D197" s="210"/>
      <c r="E197" s="301"/>
      <c r="F197" s="308" t="s">
        <v>1397</v>
      </c>
      <c r="G197" s="184"/>
    </row>
    <row r="198" spans="1:7">
      <c r="A198" s="210"/>
      <c r="B198" s="210"/>
      <c r="C198" s="193" t="s">
        <v>1257</v>
      </c>
      <c r="D198" s="210"/>
      <c r="E198" s="301"/>
      <c r="F198" s="308" t="s">
        <v>1397</v>
      </c>
      <c r="G198" s="184"/>
    </row>
    <row r="199" spans="1:7">
      <c r="A199" s="210"/>
      <c r="B199" s="210"/>
      <c r="C199" s="193" t="s">
        <v>1258</v>
      </c>
      <c r="D199" s="210"/>
      <c r="E199" s="301"/>
      <c r="F199" s="308" t="s">
        <v>1397</v>
      </c>
      <c r="G199" s="184"/>
    </row>
    <row r="200" spans="1:7">
      <c r="A200" s="210"/>
      <c r="B200" s="210"/>
      <c r="C200" s="193" t="s">
        <v>1259</v>
      </c>
      <c r="D200" s="210"/>
      <c r="E200" s="301"/>
      <c r="F200" s="308" t="s">
        <v>1397</v>
      </c>
      <c r="G200" s="184"/>
    </row>
    <row r="201" spans="1:7">
      <c r="A201" s="210"/>
      <c r="B201" s="210"/>
      <c r="C201" s="193" t="s">
        <v>1260</v>
      </c>
      <c r="D201" s="210"/>
      <c r="E201" s="301"/>
      <c r="F201" s="308" t="s">
        <v>1397</v>
      </c>
      <c r="G201" s="184"/>
    </row>
    <row r="202" spans="1:7">
      <c r="A202" s="210"/>
      <c r="B202" s="210"/>
      <c r="C202" s="193" t="s">
        <v>1261</v>
      </c>
      <c r="D202" s="210"/>
      <c r="E202" s="301"/>
      <c r="F202" s="308" t="s">
        <v>1397</v>
      </c>
      <c r="G202" s="184"/>
    </row>
    <row r="203" spans="1:7" ht="25.5">
      <c r="A203" s="210"/>
      <c r="B203" s="210"/>
      <c r="C203" s="193" t="s">
        <v>1262</v>
      </c>
      <c r="D203" s="210"/>
      <c r="E203" s="301"/>
      <c r="F203" s="308" t="s">
        <v>1397</v>
      </c>
      <c r="G203" s="184"/>
    </row>
    <row r="204" spans="1:7">
      <c r="A204" s="210"/>
      <c r="B204" s="210"/>
      <c r="C204" s="193" t="s">
        <v>1263</v>
      </c>
      <c r="D204" s="210"/>
      <c r="E204" s="301"/>
      <c r="F204" s="308" t="s">
        <v>1397</v>
      </c>
      <c r="G204" s="184"/>
    </row>
    <row r="205" spans="1:7">
      <c r="A205" s="210"/>
      <c r="B205" s="210"/>
      <c r="C205" s="196" t="s">
        <v>1264</v>
      </c>
      <c r="D205" s="210"/>
      <c r="E205" s="301"/>
      <c r="F205" s="308" t="s">
        <v>1397</v>
      </c>
      <c r="G205" s="184"/>
    </row>
    <row r="206" spans="1:7">
      <c r="A206" s="210"/>
      <c r="B206" s="210"/>
      <c r="C206" s="193" t="s">
        <v>1265</v>
      </c>
      <c r="D206" s="210"/>
      <c r="E206" s="301"/>
      <c r="F206" s="308" t="s">
        <v>1397</v>
      </c>
      <c r="G206" s="184"/>
    </row>
    <row r="207" spans="1:7">
      <c r="A207" s="210"/>
      <c r="B207" s="210"/>
      <c r="C207" s="193" t="s">
        <v>1266</v>
      </c>
      <c r="D207" s="210"/>
      <c r="E207" s="301"/>
      <c r="F207" s="308" t="s">
        <v>1397</v>
      </c>
      <c r="G207" s="184"/>
    </row>
    <row r="208" spans="1:7">
      <c r="A208" s="210"/>
      <c r="B208" s="210"/>
      <c r="C208" s="193" t="s">
        <v>1267</v>
      </c>
      <c r="D208" s="210"/>
      <c r="E208" s="301"/>
      <c r="F208" s="308" t="s">
        <v>1397</v>
      </c>
      <c r="G208" s="184"/>
    </row>
    <row r="209" spans="1:7">
      <c r="A209" s="210"/>
      <c r="B209" s="210"/>
      <c r="C209" s="193" t="s">
        <v>1268</v>
      </c>
      <c r="D209" s="210"/>
      <c r="E209" s="301"/>
      <c r="F209" s="308" t="s">
        <v>1397</v>
      </c>
      <c r="G209" s="184"/>
    </row>
    <row r="210" spans="1:7">
      <c r="A210" s="210"/>
      <c r="B210" s="210"/>
      <c r="C210" s="193" t="s">
        <v>1269</v>
      </c>
      <c r="D210" s="210"/>
      <c r="E210" s="301"/>
      <c r="F210" s="308" t="s">
        <v>1397</v>
      </c>
      <c r="G210" s="184"/>
    </row>
    <row r="211" spans="1:7">
      <c r="A211" s="210"/>
      <c r="B211" s="210"/>
      <c r="C211" s="193" t="s">
        <v>1263</v>
      </c>
      <c r="D211" s="210"/>
      <c r="E211" s="301"/>
      <c r="F211" s="308" t="s">
        <v>1397</v>
      </c>
      <c r="G211" s="184"/>
    </row>
    <row r="212" spans="1:7">
      <c r="A212" s="210"/>
      <c r="B212" s="210"/>
      <c r="C212" s="196" t="s">
        <v>1270</v>
      </c>
      <c r="D212" s="210"/>
      <c r="E212" s="301"/>
      <c r="F212" s="308" t="s">
        <v>1397</v>
      </c>
      <c r="G212" s="184"/>
    </row>
    <row r="213" spans="1:7">
      <c r="A213" s="210"/>
      <c r="B213" s="210"/>
      <c r="C213" s="193" t="s">
        <v>1271</v>
      </c>
      <c r="D213" s="210"/>
      <c r="E213" s="301"/>
      <c r="F213" s="308" t="s">
        <v>1397</v>
      </c>
      <c r="G213" s="184"/>
    </row>
    <row r="214" spans="1:7">
      <c r="A214" s="210"/>
      <c r="B214" s="210"/>
      <c r="C214" s="193" t="s">
        <v>1272</v>
      </c>
      <c r="D214" s="210"/>
      <c r="E214" s="301"/>
      <c r="F214" s="308" t="s">
        <v>1397</v>
      </c>
      <c r="G214" s="184"/>
    </row>
    <row r="215" spans="1:7">
      <c r="A215" s="210"/>
      <c r="B215" s="210"/>
      <c r="C215" s="193" t="s">
        <v>1273</v>
      </c>
      <c r="D215" s="210"/>
      <c r="E215" s="301"/>
      <c r="F215" s="308" t="s">
        <v>1397</v>
      </c>
      <c r="G215" s="184"/>
    </row>
    <row r="216" spans="1:7" ht="25.5">
      <c r="A216" s="210"/>
      <c r="B216" s="210"/>
      <c r="C216" s="193" t="s">
        <v>1274</v>
      </c>
      <c r="D216" s="210"/>
      <c r="E216" s="301"/>
      <c r="F216" s="308" t="s">
        <v>1397</v>
      </c>
      <c r="G216" s="184"/>
    </row>
    <row r="217" spans="1:7">
      <c r="A217" s="210"/>
      <c r="B217" s="210"/>
      <c r="C217" s="193" t="s">
        <v>1275</v>
      </c>
      <c r="D217" s="210"/>
      <c r="E217" s="301"/>
      <c r="F217" s="308" t="s">
        <v>1397</v>
      </c>
      <c r="G217" s="184"/>
    </row>
    <row r="218" spans="1:7">
      <c r="A218" s="210"/>
      <c r="B218" s="210"/>
      <c r="C218" s="193" t="s">
        <v>1276</v>
      </c>
      <c r="D218" s="210"/>
      <c r="E218" s="301"/>
      <c r="F218" s="308" t="s">
        <v>1397</v>
      </c>
      <c r="G218" s="184"/>
    </row>
    <row r="219" spans="1:7">
      <c r="A219" s="210"/>
      <c r="B219" s="210"/>
      <c r="C219" s="193" t="s">
        <v>1277</v>
      </c>
      <c r="D219" s="210"/>
      <c r="E219" s="301"/>
      <c r="F219" s="308" t="s">
        <v>1397</v>
      </c>
      <c r="G219" s="184"/>
    </row>
    <row r="220" spans="1:7" ht="29.25" customHeight="1">
      <c r="A220" s="210"/>
      <c r="B220" s="210"/>
      <c r="C220" s="193" t="s">
        <v>1278</v>
      </c>
      <c r="D220" s="210"/>
      <c r="E220" s="301"/>
      <c r="F220" s="308" t="s">
        <v>1397</v>
      </c>
      <c r="G220" s="184"/>
    </row>
    <row r="221" spans="1:7">
      <c r="A221" s="210"/>
      <c r="B221" s="210"/>
      <c r="C221" s="196" t="s">
        <v>1589</v>
      </c>
      <c r="D221" s="210"/>
      <c r="E221" s="301"/>
      <c r="F221" s="308" t="s">
        <v>1397</v>
      </c>
      <c r="G221" s="184"/>
    </row>
    <row r="222" spans="1:7" ht="14.25" customHeight="1">
      <c r="A222" s="210"/>
      <c r="B222" s="210"/>
      <c r="C222" s="193" t="s">
        <v>1279</v>
      </c>
      <c r="D222" s="210"/>
      <c r="E222" s="301"/>
      <c r="F222" s="308" t="s">
        <v>1397</v>
      </c>
      <c r="G222" s="184"/>
    </row>
    <row r="223" spans="1:7">
      <c r="A223" s="210"/>
      <c r="B223" s="210"/>
      <c r="C223" s="193" t="s">
        <v>1280</v>
      </c>
      <c r="D223" s="210"/>
      <c r="E223" s="301"/>
      <c r="F223" s="308" t="s">
        <v>1397</v>
      </c>
      <c r="G223" s="184"/>
    </row>
    <row r="224" spans="1:7">
      <c r="A224" s="210"/>
      <c r="B224" s="210"/>
      <c r="C224" s="193" t="s">
        <v>1281</v>
      </c>
      <c r="D224" s="210"/>
      <c r="E224" s="301"/>
      <c r="F224" s="308" t="s">
        <v>1397</v>
      </c>
      <c r="G224" s="184"/>
    </row>
    <row r="225" spans="1:7" ht="25.5">
      <c r="A225" s="210"/>
      <c r="B225" s="210"/>
      <c r="C225" s="193" t="s">
        <v>1282</v>
      </c>
      <c r="D225" s="210"/>
      <c r="E225" s="301"/>
      <c r="F225" s="308" t="s">
        <v>1397</v>
      </c>
      <c r="G225" s="184"/>
    </row>
    <row r="226" spans="1:7">
      <c r="A226" s="210"/>
      <c r="B226" s="210"/>
      <c r="C226" s="185" t="s">
        <v>1283</v>
      </c>
      <c r="D226" s="210"/>
      <c r="E226" s="301"/>
      <c r="F226" s="308" t="s">
        <v>1397</v>
      </c>
      <c r="G226" s="184"/>
    </row>
    <row r="227" spans="1:7">
      <c r="A227" s="178" t="s">
        <v>965</v>
      </c>
      <c r="B227" s="211"/>
      <c r="C227" s="199" t="s">
        <v>1286</v>
      </c>
      <c r="D227" s="200">
        <v>1</v>
      </c>
      <c r="E227" s="221"/>
      <c r="F227" s="309">
        <v>0</v>
      </c>
      <c r="G227" s="201">
        <f>+F227*D227</f>
        <v>0</v>
      </c>
    </row>
    <row r="228" spans="1:7">
      <c r="A228" s="210"/>
      <c r="B228" s="210"/>
      <c r="C228" s="196" t="s">
        <v>1287</v>
      </c>
      <c r="D228" s="210"/>
      <c r="E228" s="301"/>
      <c r="F228" s="308" t="s">
        <v>1397</v>
      </c>
      <c r="G228" s="184"/>
    </row>
    <row r="229" spans="1:7" ht="25.5">
      <c r="A229" s="210"/>
      <c r="B229" s="210"/>
      <c r="C229" s="193" t="s">
        <v>1288</v>
      </c>
      <c r="D229" s="210"/>
      <c r="E229" s="301"/>
      <c r="F229" s="308" t="s">
        <v>1397</v>
      </c>
      <c r="G229" s="184"/>
    </row>
    <row r="230" spans="1:7" ht="25.5">
      <c r="A230" s="210"/>
      <c r="B230" s="210"/>
      <c r="C230" s="193" t="s">
        <v>1289</v>
      </c>
      <c r="D230" s="210"/>
      <c r="E230" s="301"/>
      <c r="F230" s="308" t="s">
        <v>1397</v>
      </c>
      <c r="G230" s="184"/>
    </row>
    <row r="231" spans="1:7" ht="25.5">
      <c r="A231" s="210"/>
      <c r="B231" s="210"/>
      <c r="C231" s="193" t="s">
        <v>1290</v>
      </c>
      <c r="D231" s="210"/>
      <c r="E231" s="301"/>
      <c r="F231" s="308" t="s">
        <v>1397</v>
      </c>
      <c r="G231" s="184"/>
    </row>
    <row r="232" spans="1:7" ht="25.5">
      <c r="A232" s="210"/>
      <c r="B232" s="210"/>
      <c r="C232" s="193" t="s">
        <v>1291</v>
      </c>
      <c r="D232" s="210"/>
      <c r="E232" s="301"/>
      <c r="F232" s="308" t="s">
        <v>1397</v>
      </c>
      <c r="G232" s="184"/>
    </row>
    <row r="233" spans="1:7" ht="38.25">
      <c r="A233" s="210"/>
      <c r="B233" s="210"/>
      <c r="C233" s="193" t="s">
        <v>1292</v>
      </c>
      <c r="D233" s="210"/>
      <c r="E233" s="301"/>
      <c r="F233" s="308" t="s">
        <v>1397</v>
      </c>
      <c r="G233" s="184"/>
    </row>
    <row r="234" spans="1:7" ht="38.25">
      <c r="A234" s="210"/>
      <c r="B234" s="210"/>
      <c r="C234" s="193" t="s">
        <v>1293</v>
      </c>
      <c r="D234" s="210"/>
      <c r="E234" s="301"/>
      <c r="F234" s="308" t="s">
        <v>1397</v>
      </c>
      <c r="G234" s="184"/>
    </row>
    <row r="235" spans="1:7">
      <c r="A235" s="210"/>
      <c r="B235" s="210"/>
      <c r="C235" s="193" t="s">
        <v>1294</v>
      </c>
      <c r="D235" s="210"/>
      <c r="E235" s="301"/>
      <c r="F235" s="308" t="s">
        <v>1397</v>
      </c>
      <c r="G235" s="184"/>
    </row>
    <row r="236" spans="1:7">
      <c r="A236" s="210"/>
      <c r="B236" s="210"/>
      <c r="C236" s="193" t="s">
        <v>1295</v>
      </c>
      <c r="D236" s="210"/>
      <c r="E236" s="301"/>
      <c r="F236" s="308" t="s">
        <v>1397</v>
      </c>
      <c r="G236" s="184"/>
    </row>
    <row r="237" spans="1:7" ht="25.5">
      <c r="A237" s="210"/>
      <c r="B237" s="210"/>
      <c r="C237" s="193" t="s">
        <v>1296</v>
      </c>
      <c r="D237" s="210"/>
      <c r="E237" s="301"/>
      <c r="F237" s="308" t="s">
        <v>1397</v>
      </c>
      <c r="G237" s="184"/>
    </row>
    <row r="238" spans="1:7">
      <c r="A238" s="210"/>
      <c r="B238" s="210"/>
      <c r="C238" s="196" t="s">
        <v>1297</v>
      </c>
      <c r="D238" s="210"/>
      <c r="E238" s="301"/>
      <c r="F238" s="308" t="s">
        <v>1397</v>
      </c>
      <c r="G238" s="184"/>
    </row>
    <row r="239" spans="1:7" ht="38.25">
      <c r="A239" s="210"/>
      <c r="B239" s="210"/>
      <c r="C239" s="193" t="s">
        <v>1534</v>
      </c>
      <c r="D239" s="210"/>
      <c r="E239" s="301"/>
      <c r="F239" s="308" t="s">
        <v>1397</v>
      </c>
      <c r="G239" s="184"/>
    </row>
    <row r="240" spans="1:7">
      <c r="A240" s="210"/>
      <c r="B240" s="210"/>
      <c r="C240" s="196" t="s">
        <v>1298</v>
      </c>
      <c r="D240" s="210"/>
      <c r="E240" s="301"/>
      <c r="F240" s="308" t="s">
        <v>1397</v>
      </c>
      <c r="G240" s="184"/>
    </row>
    <row r="241" spans="1:7">
      <c r="A241" s="210"/>
      <c r="B241" s="210"/>
      <c r="C241" s="193" t="s">
        <v>1299</v>
      </c>
      <c r="D241" s="210"/>
      <c r="E241" s="301"/>
      <c r="F241" s="308" t="s">
        <v>1397</v>
      </c>
      <c r="G241" s="184"/>
    </row>
    <row r="242" spans="1:7" ht="25.5">
      <c r="A242" s="210"/>
      <c r="B242" s="210"/>
      <c r="C242" s="193" t="s">
        <v>1300</v>
      </c>
      <c r="D242" s="210"/>
      <c r="E242" s="301"/>
      <c r="F242" s="308" t="s">
        <v>1397</v>
      </c>
      <c r="G242" s="184"/>
    </row>
    <row r="243" spans="1:7">
      <c r="A243" s="210"/>
      <c r="B243" s="210"/>
      <c r="C243" s="193" t="s">
        <v>1301</v>
      </c>
      <c r="D243" s="210"/>
      <c r="E243" s="301"/>
      <c r="F243" s="308" t="s">
        <v>1397</v>
      </c>
      <c r="G243" s="184"/>
    </row>
    <row r="244" spans="1:7" ht="25.5">
      <c r="A244" s="210"/>
      <c r="B244" s="210"/>
      <c r="C244" s="193" t="s">
        <v>1302</v>
      </c>
      <c r="D244" s="210"/>
      <c r="E244" s="301"/>
      <c r="F244" s="308" t="s">
        <v>1397</v>
      </c>
      <c r="G244" s="184"/>
    </row>
    <row r="245" spans="1:7">
      <c r="A245" s="210"/>
      <c r="B245" s="210"/>
      <c r="C245" s="193" t="s">
        <v>1303</v>
      </c>
      <c r="D245" s="210"/>
      <c r="E245" s="301"/>
      <c r="F245" s="308" t="s">
        <v>1397</v>
      </c>
      <c r="G245" s="184"/>
    </row>
    <row r="246" spans="1:7">
      <c r="A246" s="210"/>
      <c r="B246" s="210"/>
      <c r="C246" s="193" t="s">
        <v>1284</v>
      </c>
      <c r="D246" s="210"/>
      <c r="E246" s="301"/>
      <c r="F246" s="308" t="s">
        <v>1397</v>
      </c>
      <c r="G246" s="184"/>
    </row>
    <row r="247" spans="1:7">
      <c r="A247" s="210"/>
      <c r="B247" s="210"/>
      <c r="C247" s="193" t="s">
        <v>1285</v>
      </c>
      <c r="D247" s="210"/>
      <c r="E247" s="301"/>
      <c r="F247" s="308" t="s">
        <v>1397</v>
      </c>
      <c r="G247" s="184"/>
    </row>
    <row r="248" spans="1:7">
      <c r="A248" s="210"/>
      <c r="B248" s="210"/>
      <c r="C248" s="193" t="s">
        <v>1304</v>
      </c>
      <c r="D248" s="210"/>
      <c r="E248" s="301"/>
      <c r="F248" s="308" t="s">
        <v>1397</v>
      </c>
      <c r="G248" s="184"/>
    </row>
    <row r="249" spans="1:7">
      <c r="A249" s="210"/>
      <c r="B249" s="210"/>
      <c r="C249" s="193" t="s">
        <v>1305</v>
      </c>
      <c r="D249" s="210"/>
      <c r="E249" s="301"/>
      <c r="F249" s="308" t="s">
        <v>1397</v>
      </c>
      <c r="G249" s="184"/>
    </row>
    <row r="250" spans="1:7">
      <c r="A250" s="210"/>
      <c r="B250" s="210"/>
      <c r="C250" s="193" t="s">
        <v>1306</v>
      </c>
      <c r="D250" s="210"/>
      <c r="E250" s="301"/>
      <c r="F250" s="308" t="s">
        <v>1397</v>
      </c>
      <c r="G250" s="184"/>
    </row>
    <row r="251" spans="1:7">
      <c r="A251" s="210"/>
      <c r="B251" s="210"/>
      <c r="C251" s="193" t="s">
        <v>1307</v>
      </c>
      <c r="D251" s="210"/>
      <c r="E251" s="301"/>
      <c r="F251" s="308" t="s">
        <v>1397</v>
      </c>
      <c r="G251" s="184"/>
    </row>
    <row r="252" spans="1:7" ht="25.5">
      <c r="A252" s="210"/>
      <c r="B252" s="210"/>
      <c r="C252" s="193" t="s">
        <v>1308</v>
      </c>
      <c r="D252" s="210"/>
      <c r="E252" s="301"/>
      <c r="F252" s="308" t="s">
        <v>1397</v>
      </c>
      <c r="G252" s="184"/>
    </row>
    <row r="253" spans="1:7">
      <c r="A253" s="210"/>
      <c r="B253" s="210"/>
      <c r="C253" s="193" t="s">
        <v>1309</v>
      </c>
      <c r="D253" s="210"/>
      <c r="E253" s="301"/>
      <c r="F253" s="308" t="s">
        <v>1397</v>
      </c>
      <c r="G253" s="184"/>
    </row>
    <row r="254" spans="1:7">
      <c r="A254" s="178" t="s">
        <v>988</v>
      </c>
      <c r="B254" s="211"/>
      <c r="C254" s="199" t="s">
        <v>1310</v>
      </c>
      <c r="D254" s="200">
        <v>2</v>
      </c>
      <c r="E254" s="221"/>
      <c r="F254" s="309">
        <v>0</v>
      </c>
      <c r="G254" s="201">
        <f>+F254*D254</f>
        <v>0</v>
      </c>
    </row>
    <row r="255" spans="1:7">
      <c r="A255" s="210"/>
      <c r="B255" s="210"/>
      <c r="C255" s="196" t="s">
        <v>1287</v>
      </c>
      <c r="D255" s="210"/>
      <c r="E255" s="301"/>
      <c r="F255" s="308" t="s">
        <v>1397</v>
      </c>
      <c r="G255" s="184"/>
    </row>
    <row r="256" spans="1:7">
      <c r="A256" s="170"/>
      <c r="B256" s="169"/>
      <c r="C256" s="193" t="s">
        <v>1311</v>
      </c>
      <c r="D256" s="170"/>
      <c r="E256" s="298"/>
      <c r="F256" s="308" t="s">
        <v>1397</v>
      </c>
      <c r="G256" s="184"/>
    </row>
    <row r="257" spans="1:7">
      <c r="A257" s="170"/>
      <c r="B257" s="169"/>
      <c r="C257" s="193" t="s">
        <v>1312</v>
      </c>
      <c r="D257" s="170"/>
      <c r="E257" s="298"/>
      <c r="F257" s="308" t="s">
        <v>1397</v>
      </c>
      <c r="G257" s="184"/>
    </row>
    <row r="258" spans="1:7">
      <c r="A258" s="170"/>
      <c r="B258" s="169"/>
      <c r="C258" s="193" t="s">
        <v>1313</v>
      </c>
      <c r="D258" s="170"/>
      <c r="E258" s="298"/>
      <c r="F258" s="308" t="s">
        <v>1397</v>
      </c>
      <c r="G258" s="184"/>
    </row>
    <row r="259" spans="1:7">
      <c r="A259" s="170"/>
      <c r="B259" s="169"/>
      <c r="C259" s="193" t="s">
        <v>1314</v>
      </c>
      <c r="D259" s="170"/>
      <c r="E259" s="298"/>
      <c r="F259" s="308" t="s">
        <v>1397</v>
      </c>
      <c r="G259" s="184"/>
    </row>
    <row r="260" spans="1:7">
      <c r="A260" s="170"/>
      <c r="B260" s="169"/>
      <c r="C260" s="193" t="s">
        <v>1535</v>
      </c>
      <c r="D260" s="170"/>
      <c r="E260" s="298"/>
      <c r="F260" s="308" t="s">
        <v>1397</v>
      </c>
      <c r="G260" s="184"/>
    </row>
    <row r="261" spans="1:7">
      <c r="A261" s="170"/>
      <c r="B261" s="169"/>
      <c r="C261" s="193" t="s">
        <v>1536</v>
      </c>
      <c r="D261" s="170"/>
      <c r="E261" s="298"/>
      <c r="F261" s="308" t="s">
        <v>1397</v>
      </c>
      <c r="G261" s="184"/>
    </row>
    <row r="262" spans="1:7">
      <c r="A262" s="170"/>
      <c r="B262" s="169"/>
      <c r="C262" s="193" t="s">
        <v>1537</v>
      </c>
      <c r="D262" s="170"/>
      <c r="E262" s="298"/>
      <c r="F262" s="308" t="s">
        <v>1397</v>
      </c>
      <c r="G262" s="184"/>
    </row>
    <row r="263" spans="1:7">
      <c r="A263" s="170"/>
      <c r="B263" s="169"/>
      <c r="C263" s="193" t="s">
        <v>1315</v>
      </c>
      <c r="D263" s="170"/>
      <c r="E263" s="298"/>
      <c r="F263" s="308" t="s">
        <v>1397</v>
      </c>
      <c r="G263" s="184"/>
    </row>
    <row r="264" spans="1:7">
      <c r="A264" s="170"/>
      <c r="B264" s="169"/>
      <c r="C264" s="193" t="s">
        <v>1538</v>
      </c>
      <c r="D264" s="170"/>
      <c r="E264" s="298"/>
      <c r="F264" s="308" t="s">
        <v>1397</v>
      </c>
      <c r="G264" s="184"/>
    </row>
    <row r="265" spans="1:7">
      <c r="A265" s="170"/>
      <c r="B265" s="169"/>
      <c r="C265" s="193" t="s">
        <v>1539</v>
      </c>
      <c r="D265" s="170"/>
      <c r="E265" s="298"/>
      <c r="F265" s="308" t="s">
        <v>1397</v>
      </c>
      <c r="G265" s="184"/>
    </row>
    <row r="266" spans="1:7">
      <c r="A266" s="170"/>
      <c r="B266" s="169"/>
      <c r="C266" s="193" t="s">
        <v>1540</v>
      </c>
      <c r="D266" s="170"/>
      <c r="E266" s="298"/>
      <c r="F266" s="308" t="s">
        <v>1397</v>
      </c>
      <c r="G266" s="184"/>
    </row>
    <row r="267" spans="1:7" ht="25.5">
      <c r="A267" s="170"/>
      <c r="B267" s="169"/>
      <c r="C267" s="193" t="s">
        <v>1541</v>
      </c>
      <c r="D267" s="170"/>
      <c r="E267" s="298"/>
      <c r="F267" s="308" t="s">
        <v>1397</v>
      </c>
      <c r="G267" s="184"/>
    </row>
    <row r="268" spans="1:7" ht="51">
      <c r="A268" s="170"/>
      <c r="B268" s="169"/>
      <c r="C268" s="193" t="s">
        <v>1316</v>
      </c>
      <c r="D268" s="170"/>
      <c r="E268" s="298"/>
      <c r="F268" s="308" t="s">
        <v>1397</v>
      </c>
      <c r="G268" s="184"/>
    </row>
    <row r="269" spans="1:7">
      <c r="A269" s="170"/>
      <c r="B269" s="170"/>
      <c r="C269" s="196" t="s">
        <v>1317</v>
      </c>
      <c r="D269" s="170"/>
      <c r="E269" s="298"/>
      <c r="F269" s="298" t="s">
        <v>1397</v>
      </c>
      <c r="G269" s="170"/>
    </row>
    <row r="270" spans="1:7">
      <c r="A270" s="170"/>
      <c r="B270" s="170"/>
      <c r="C270" s="193" t="s">
        <v>1318</v>
      </c>
      <c r="D270" s="170"/>
      <c r="E270" s="298"/>
      <c r="F270" s="298" t="s">
        <v>1397</v>
      </c>
      <c r="G270" s="170"/>
    </row>
    <row r="271" spans="1:7">
      <c r="A271" s="170"/>
      <c r="B271" s="170"/>
      <c r="C271" s="193" t="s">
        <v>1319</v>
      </c>
      <c r="D271" s="170"/>
      <c r="E271" s="298"/>
      <c r="F271" s="298" t="s">
        <v>1397</v>
      </c>
      <c r="G271" s="170"/>
    </row>
    <row r="272" spans="1:7">
      <c r="A272" s="170"/>
      <c r="B272" s="170"/>
      <c r="C272" s="193" t="s">
        <v>1320</v>
      </c>
      <c r="D272" s="170"/>
      <c r="E272" s="298"/>
      <c r="F272" s="298" t="s">
        <v>1397</v>
      </c>
      <c r="G272" s="170"/>
    </row>
    <row r="273" spans="1:7">
      <c r="A273" s="170"/>
      <c r="B273" s="170"/>
      <c r="C273" s="193" t="s">
        <v>1542</v>
      </c>
      <c r="D273" s="170"/>
      <c r="E273" s="298"/>
      <c r="F273" s="298" t="s">
        <v>1397</v>
      </c>
      <c r="G273" s="170"/>
    </row>
    <row r="274" spans="1:7">
      <c r="A274" s="170"/>
      <c r="B274" s="170"/>
      <c r="C274" s="193" t="s">
        <v>1321</v>
      </c>
      <c r="D274" s="170"/>
      <c r="E274" s="298"/>
      <c r="F274" s="298" t="s">
        <v>1397</v>
      </c>
      <c r="G274" s="170"/>
    </row>
    <row r="275" spans="1:7" ht="25.5">
      <c r="A275" s="170"/>
      <c r="B275" s="170"/>
      <c r="C275" s="193" t="s">
        <v>1322</v>
      </c>
      <c r="D275" s="170"/>
      <c r="E275" s="298"/>
      <c r="F275" s="298" t="s">
        <v>1397</v>
      </c>
      <c r="G275" s="170"/>
    </row>
    <row r="276" spans="1:7">
      <c r="A276" s="170"/>
      <c r="B276" s="170"/>
      <c r="C276" s="193" t="s">
        <v>1323</v>
      </c>
      <c r="D276" s="170"/>
      <c r="E276" s="298"/>
      <c r="F276" s="298" t="s">
        <v>1397</v>
      </c>
      <c r="G276" s="170"/>
    </row>
    <row r="277" spans="1:7" ht="25.5">
      <c r="A277" s="170"/>
      <c r="B277" s="170"/>
      <c r="C277" s="193" t="s">
        <v>1324</v>
      </c>
      <c r="D277" s="170"/>
      <c r="E277" s="298"/>
      <c r="F277" s="298" t="s">
        <v>1397</v>
      </c>
      <c r="G277" s="170"/>
    </row>
    <row r="278" spans="1:7">
      <c r="A278" s="170"/>
      <c r="B278" s="170"/>
      <c r="C278" s="196" t="s">
        <v>1325</v>
      </c>
      <c r="D278" s="170"/>
      <c r="E278" s="298"/>
      <c r="F278" s="298" t="s">
        <v>1397</v>
      </c>
      <c r="G278" s="170"/>
    </row>
    <row r="279" spans="1:7">
      <c r="A279" s="170"/>
      <c r="B279" s="170"/>
      <c r="C279" s="193" t="s">
        <v>1326</v>
      </c>
      <c r="D279" s="170"/>
      <c r="E279" s="298"/>
      <c r="F279" s="298" t="s">
        <v>1397</v>
      </c>
      <c r="G279" s="170"/>
    </row>
    <row r="280" spans="1:7">
      <c r="A280" s="170"/>
      <c r="B280" s="170"/>
      <c r="C280" s="193" t="s">
        <v>1327</v>
      </c>
      <c r="D280" s="170"/>
      <c r="E280" s="298"/>
      <c r="F280" s="298" t="s">
        <v>1397</v>
      </c>
      <c r="G280" s="170"/>
    </row>
    <row r="281" spans="1:7" ht="38.25">
      <c r="A281" s="170"/>
      <c r="B281" s="170"/>
      <c r="C281" s="193" t="s">
        <v>1292</v>
      </c>
      <c r="D281" s="170"/>
      <c r="E281" s="298"/>
      <c r="F281" s="298" t="s">
        <v>1397</v>
      </c>
      <c r="G281" s="170"/>
    </row>
    <row r="282" spans="1:7">
      <c r="A282" s="170"/>
      <c r="B282" s="170"/>
      <c r="C282" s="196" t="s">
        <v>1298</v>
      </c>
      <c r="D282" s="170"/>
      <c r="E282" s="298"/>
      <c r="F282" s="298" t="s">
        <v>1397</v>
      </c>
      <c r="G282" s="170"/>
    </row>
    <row r="283" spans="1:7">
      <c r="A283" s="170"/>
      <c r="B283" s="170"/>
      <c r="C283" s="193" t="s">
        <v>1328</v>
      </c>
      <c r="D283" s="170"/>
      <c r="E283" s="298"/>
      <c r="F283" s="298" t="s">
        <v>1397</v>
      </c>
      <c r="G283" s="170"/>
    </row>
    <row r="284" spans="1:7">
      <c r="A284" s="170"/>
      <c r="B284" s="170"/>
      <c r="C284" s="193" t="s">
        <v>1329</v>
      </c>
      <c r="D284" s="170"/>
      <c r="E284" s="298"/>
      <c r="F284" s="298" t="s">
        <v>1397</v>
      </c>
      <c r="G284" s="170"/>
    </row>
    <row r="285" spans="1:7">
      <c r="A285" s="170"/>
      <c r="B285" s="170"/>
      <c r="C285" s="193" t="s">
        <v>1330</v>
      </c>
      <c r="D285" s="170"/>
      <c r="E285" s="298"/>
      <c r="F285" s="298" t="s">
        <v>1397</v>
      </c>
      <c r="G285" s="170"/>
    </row>
    <row r="286" spans="1:7">
      <c r="A286" s="170"/>
      <c r="B286" s="170"/>
      <c r="C286" s="193" t="s">
        <v>1331</v>
      </c>
      <c r="D286" s="170"/>
      <c r="E286" s="298"/>
      <c r="F286" s="298" t="s">
        <v>1397</v>
      </c>
      <c r="G286" s="170"/>
    </row>
    <row r="287" spans="1:7">
      <c r="A287" s="170"/>
      <c r="B287" s="170"/>
      <c r="C287" s="193" t="s">
        <v>1332</v>
      </c>
      <c r="D287" s="170"/>
      <c r="E287" s="298"/>
      <c r="F287" s="298" t="s">
        <v>1397</v>
      </c>
      <c r="G287" s="170"/>
    </row>
    <row r="288" spans="1:7">
      <c r="A288" s="170"/>
      <c r="B288" s="170"/>
      <c r="C288" s="193" t="s">
        <v>1333</v>
      </c>
      <c r="D288" s="170"/>
      <c r="E288" s="298"/>
      <c r="F288" s="298" t="s">
        <v>1397</v>
      </c>
      <c r="G288" s="170"/>
    </row>
    <row r="289" spans="1:7">
      <c r="A289" s="170"/>
      <c r="B289" s="170"/>
      <c r="C289" s="193" t="s">
        <v>1334</v>
      </c>
      <c r="D289" s="170"/>
      <c r="E289" s="298"/>
      <c r="F289" s="298" t="s">
        <v>1397</v>
      </c>
      <c r="G289" s="170"/>
    </row>
    <row r="290" spans="1:7">
      <c r="A290" s="170"/>
      <c r="B290" s="170"/>
      <c r="C290" s="193" t="s">
        <v>1335</v>
      </c>
      <c r="D290" s="170"/>
      <c r="E290" s="298"/>
      <c r="F290" s="298" t="s">
        <v>1397</v>
      </c>
      <c r="G290" s="170"/>
    </row>
    <row r="291" spans="1:7">
      <c r="A291" s="170"/>
      <c r="B291" s="170"/>
      <c r="C291" s="193" t="s">
        <v>1336</v>
      </c>
      <c r="D291" s="170"/>
      <c r="E291" s="298"/>
      <c r="F291" s="298" t="s">
        <v>1397</v>
      </c>
      <c r="G291" s="170"/>
    </row>
    <row r="292" spans="1:7">
      <c r="A292" s="170"/>
      <c r="B292" s="170"/>
      <c r="C292" s="193" t="s">
        <v>1337</v>
      </c>
      <c r="D292" s="170"/>
      <c r="E292" s="298"/>
      <c r="F292" s="298" t="s">
        <v>1397</v>
      </c>
      <c r="G292" s="170"/>
    </row>
    <row r="293" spans="1:7">
      <c r="A293" s="170"/>
      <c r="B293" s="170"/>
      <c r="C293" s="193" t="s">
        <v>1338</v>
      </c>
      <c r="D293" s="170"/>
      <c r="E293" s="298"/>
      <c r="F293" s="298" t="s">
        <v>1397</v>
      </c>
      <c r="G293" s="170"/>
    </row>
    <row r="294" spans="1:7">
      <c r="A294" s="170"/>
      <c r="B294" s="170"/>
      <c r="C294" s="193" t="s">
        <v>1339</v>
      </c>
      <c r="D294" s="170"/>
      <c r="E294" s="298"/>
      <c r="F294" s="298" t="s">
        <v>1397</v>
      </c>
      <c r="G294" s="170"/>
    </row>
    <row r="295" spans="1:7">
      <c r="A295" s="170"/>
      <c r="B295" s="170"/>
      <c r="C295" s="193" t="s">
        <v>1340</v>
      </c>
      <c r="D295" s="170"/>
      <c r="E295" s="298"/>
      <c r="F295" s="298" t="s">
        <v>1397</v>
      </c>
      <c r="G295" s="170"/>
    </row>
    <row r="296" spans="1:7">
      <c r="A296" s="170"/>
      <c r="B296" s="170"/>
      <c r="C296" s="193" t="s">
        <v>1341</v>
      </c>
      <c r="D296" s="170"/>
      <c r="E296" s="298"/>
      <c r="F296" s="298" t="s">
        <v>1397</v>
      </c>
      <c r="G296" s="170"/>
    </row>
    <row r="297" spans="1:7">
      <c r="A297" s="170"/>
      <c r="B297" s="170"/>
      <c r="C297" s="193" t="s">
        <v>1343</v>
      </c>
      <c r="D297" s="170"/>
      <c r="E297" s="298"/>
      <c r="F297" s="298" t="s">
        <v>1397</v>
      </c>
      <c r="G297" s="170"/>
    </row>
    <row r="298" spans="1:7">
      <c r="A298" s="198" t="s">
        <v>989</v>
      </c>
      <c r="B298" s="199"/>
      <c r="C298" s="199" t="s">
        <v>1345</v>
      </c>
      <c r="D298" s="200">
        <v>2</v>
      </c>
      <c r="E298" s="221"/>
      <c r="F298" s="309">
        <v>0</v>
      </c>
      <c r="G298" s="201">
        <f>+F298*D298</f>
        <v>0</v>
      </c>
    </row>
    <row r="299" spans="1:7">
      <c r="A299" s="210"/>
      <c r="B299" s="210"/>
      <c r="C299" s="196" t="s">
        <v>1287</v>
      </c>
      <c r="D299" s="170"/>
      <c r="E299" s="298"/>
      <c r="F299" s="308" t="s">
        <v>1397</v>
      </c>
      <c r="G299" s="184"/>
    </row>
    <row r="300" spans="1:7">
      <c r="A300" s="210"/>
      <c r="B300" s="210"/>
      <c r="C300" s="193" t="s">
        <v>1346</v>
      </c>
      <c r="D300" s="170"/>
      <c r="E300" s="298"/>
      <c r="F300" s="308" t="s">
        <v>1397</v>
      </c>
      <c r="G300" s="184"/>
    </row>
    <row r="301" spans="1:7">
      <c r="A301" s="210"/>
      <c r="B301" s="210"/>
      <c r="C301" s="193" t="s">
        <v>1347</v>
      </c>
      <c r="D301" s="170"/>
      <c r="E301" s="298"/>
      <c r="F301" s="308" t="s">
        <v>1397</v>
      </c>
      <c r="G301" s="184"/>
    </row>
    <row r="302" spans="1:7">
      <c r="A302" s="210"/>
      <c r="B302" s="210"/>
      <c r="C302" s="193" t="s">
        <v>1348</v>
      </c>
      <c r="D302" s="170"/>
      <c r="E302" s="298"/>
      <c r="F302" s="308" t="s">
        <v>1397</v>
      </c>
      <c r="G302" s="184"/>
    </row>
    <row r="303" spans="1:7">
      <c r="A303" s="210"/>
      <c r="B303" s="210"/>
      <c r="C303" s="193" t="s">
        <v>1349</v>
      </c>
      <c r="D303" s="170"/>
      <c r="E303" s="298"/>
      <c r="F303" s="308" t="s">
        <v>1397</v>
      </c>
      <c r="G303" s="184"/>
    </row>
    <row r="304" spans="1:7">
      <c r="A304" s="210"/>
      <c r="B304" s="210"/>
      <c r="C304" s="193" t="s">
        <v>1350</v>
      </c>
      <c r="D304" s="170"/>
      <c r="E304" s="298"/>
      <c r="F304" s="308" t="s">
        <v>1397</v>
      </c>
      <c r="G304" s="184"/>
    </row>
    <row r="305" spans="1:7">
      <c r="A305" s="210"/>
      <c r="B305" s="210"/>
      <c r="C305" s="193" t="s">
        <v>1351</v>
      </c>
      <c r="D305" s="170"/>
      <c r="E305" s="298"/>
      <c r="F305" s="308" t="s">
        <v>1397</v>
      </c>
      <c r="G305" s="184"/>
    </row>
    <row r="306" spans="1:7">
      <c r="A306" s="210"/>
      <c r="B306" s="210"/>
      <c r="C306" s="193" t="s">
        <v>1352</v>
      </c>
      <c r="D306" s="170"/>
      <c r="E306" s="298"/>
      <c r="F306" s="308" t="s">
        <v>1397</v>
      </c>
      <c r="G306" s="184"/>
    </row>
    <row r="307" spans="1:7">
      <c r="A307" s="210"/>
      <c r="B307" s="210"/>
      <c r="C307" s="193" t="s">
        <v>1353</v>
      </c>
      <c r="D307" s="170"/>
      <c r="E307" s="298"/>
      <c r="F307" s="308" t="s">
        <v>1397</v>
      </c>
      <c r="G307" s="184"/>
    </row>
    <row r="308" spans="1:7">
      <c r="A308" s="210"/>
      <c r="B308" s="210"/>
      <c r="C308" s="193" t="s">
        <v>1354</v>
      </c>
      <c r="D308" s="170"/>
      <c r="E308" s="298"/>
      <c r="F308" s="308" t="s">
        <v>1397</v>
      </c>
      <c r="G308" s="184"/>
    </row>
    <row r="309" spans="1:7">
      <c r="A309" s="210"/>
      <c r="B309" s="210"/>
      <c r="C309" s="193" t="s">
        <v>1355</v>
      </c>
      <c r="D309" s="170"/>
      <c r="E309" s="298"/>
      <c r="F309" s="308" t="s">
        <v>1397</v>
      </c>
      <c r="G309" s="184"/>
    </row>
    <row r="310" spans="1:7">
      <c r="A310" s="210"/>
      <c r="B310" s="210"/>
      <c r="C310" s="193" t="s">
        <v>1356</v>
      </c>
      <c r="D310" s="170"/>
      <c r="E310" s="298"/>
      <c r="F310" s="308" t="s">
        <v>1397</v>
      </c>
      <c r="G310" s="184"/>
    </row>
    <row r="311" spans="1:7">
      <c r="A311" s="210"/>
      <c r="B311" s="210"/>
      <c r="C311" s="193" t="s">
        <v>1357</v>
      </c>
      <c r="D311" s="170"/>
      <c r="E311" s="298"/>
      <c r="F311" s="308" t="s">
        <v>1397</v>
      </c>
      <c r="G311" s="184"/>
    </row>
    <row r="312" spans="1:7" ht="25.5">
      <c r="A312" s="210"/>
      <c r="B312" s="210"/>
      <c r="C312" s="193" t="s">
        <v>1358</v>
      </c>
      <c r="D312" s="210"/>
      <c r="E312" s="301"/>
      <c r="F312" s="308" t="s">
        <v>1397</v>
      </c>
      <c r="G312" s="184"/>
    </row>
    <row r="313" spans="1:7">
      <c r="A313" s="210"/>
      <c r="B313" s="210"/>
      <c r="C313" s="196" t="s">
        <v>1298</v>
      </c>
      <c r="D313" s="210"/>
      <c r="E313" s="301"/>
      <c r="F313" s="308" t="s">
        <v>1397</v>
      </c>
      <c r="G313" s="184"/>
    </row>
    <row r="314" spans="1:7" ht="25.5">
      <c r="A314" s="210"/>
      <c r="B314" s="210"/>
      <c r="C314" s="193" t="s">
        <v>1359</v>
      </c>
      <c r="D314" s="210"/>
      <c r="E314" s="301"/>
      <c r="F314" s="308" t="s">
        <v>1397</v>
      </c>
      <c r="G314" s="184"/>
    </row>
    <row r="315" spans="1:7">
      <c r="A315" s="210"/>
      <c r="B315" s="210"/>
      <c r="C315" s="193" t="s">
        <v>1360</v>
      </c>
      <c r="D315" s="210"/>
      <c r="E315" s="301"/>
      <c r="F315" s="308" t="s">
        <v>1397</v>
      </c>
      <c r="G315" s="184"/>
    </row>
    <row r="316" spans="1:7">
      <c r="A316" s="210"/>
      <c r="B316" s="210"/>
      <c r="C316" s="193" t="s">
        <v>1361</v>
      </c>
      <c r="D316" s="210"/>
      <c r="E316" s="301"/>
      <c r="F316" s="308" t="s">
        <v>1397</v>
      </c>
      <c r="G316" s="184"/>
    </row>
    <row r="317" spans="1:7">
      <c r="A317" s="210"/>
      <c r="B317" s="210"/>
      <c r="C317" s="193" t="s">
        <v>1362</v>
      </c>
      <c r="D317" s="210"/>
      <c r="E317" s="301"/>
      <c r="F317" s="308" t="s">
        <v>1397</v>
      </c>
      <c r="G317" s="184"/>
    </row>
    <row r="318" spans="1:7">
      <c r="A318" s="210"/>
      <c r="B318" s="210"/>
      <c r="C318" s="193" t="s">
        <v>1363</v>
      </c>
      <c r="D318" s="210"/>
      <c r="E318" s="301"/>
      <c r="F318" s="308" t="s">
        <v>1397</v>
      </c>
      <c r="G318" s="184"/>
    </row>
    <row r="319" spans="1:7" ht="25.5">
      <c r="A319" s="210"/>
      <c r="B319" s="210"/>
      <c r="C319" s="193" t="s">
        <v>1364</v>
      </c>
      <c r="D319" s="210"/>
      <c r="E319" s="301"/>
      <c r="F319" s="308" t="s">
        <v>1397</v>
      </c>
      <c r="G319" s="184"/>
    </row>
    <row r="320" spans="1:7">
      <c r="A320" s="210"/>
      <c r="B320" s="210"/>
      <c r="C320" s="193" t="s">
        <v>1365</v>
      </c>
      <c r="D320" s="210"/>
      <c r="E320" s="301"/>
      <c r="F320" s="308" t="s">
        <v>1397</v>
      </c>
      <c r="G320" s="184"/>
    </row>
    <row r="321" spans="1:7">
      <c r="A321" s="210"/>
      <c r="B321" s="210"/>
      <c r="C321" s="193" t="s">
        <v>1366</v>
      </c>
      <c r="D321" s="210"/>
      <c r="E321" s="301"/>
      <c r="F321" s="308" t="s">
        <v>1397</v>
      </c>
      <c r="G321" s="184"/>
    </row>
    <row r="322" spans="1:7">
      <c r="A322" s="198" t="s">
        <v>999</v>
      </c>
      <c r="B322" s="199"/>
      <c r="C322" s="199" t="s">
        <v>1543</v>
      </c>
      <c r="D322" s="200">
        <v>2</v>
      </c>
      <c r="E322" s="221"/>
      <c r="F322" s="309">
        <v>0</v>
      </c>
      <c r="G322" s="201">
        <f>+F322*D322</f>
        <v>0</v>
      </c>
    </row>
    <row r="323" spans="1:7">
      <c r="A323" s="210"/>
      <c r="B323" s="210"/>
      <c r="C323" s="196" t="s">
        <v>1287</v>
      </c>
      <c r="D323" s="210"/>
      <c r="E323" s="301"/>
      <c r="F323" s="308" t="s">
        <v>1397</v>
      </c>
      <c r="G323" s="184"/>
    </row>
    <row r="324" spans="1:7" ht="25.5">
      <c r="A324" s="210"/>
      <c r="B324" s="210"/>
      <c r="C324" s="193" t="s">
        <v>1289</v>
      </c>
      <c r="D324" s="210"/>
      <c r="E324" s="301"/>
      <c r="F324" s="308" t="s">
        <v>1397</v>
      </c>
      <c r="G324" s="184"/>
    </row>
    <row r="325" spans="1:7" ht="25.5">
      <c r="A325" s="210"/>
      <c r="B325" s="210"/>
      <c r="C325" s="193" t="s">
        <v>1544</v>
      </c>
      <c r="D325" s="210"/>
      <c r="E325" s="301"/>
      <c r="F325" s="308" t="s">
        <v>1397</v>
      </c>
      <c r="G325" s="184"/>
    </row>
    <row r="326" spans="1:7" ht="25.5">
      <c r="A326" s="210"/>
      <c r="B326" s="210"/>
      <c r="C326" s="193" t="s">
        <v>1545</v>
      </c>
      <c r="D326" s="210"/>
      <c r="E326" s="301"/>
      <c r="F326" s="308" t="s">
        <v>1397</v>
      </c>
      <c r="G326" s="184"/>
    </row>
    <row r="327" spans="1:7">
      <c r="A327" s="210"/>
      <c r="B327" s="210"/>
      <c r="C327" s="193" t="s">
        <v>1370</v>
      </c>
      <c r="D327" s="210"/>
      <c r="E327" s="301"/>
      <c r="F327" s="308" t="s">
        <v>1397</v>
      </c>
      <c r="G327" s="184"/>
    </row>
    <row r="328" spans="1:7" ht="38.25">
      <c r="A328" s="210"/>
      <c r="B328" s="210"/>
      <c r="C328" s="193" t="s">
        <v>1292</v>
      </c>
      <c r="D328" s="210"/>
      <c r="E328" s="301"/>
      <c r="F328" s="308" t="s">
        <v>1397</v>
      </c>
      <c r="G328" s="184"/>
    </row>
    <row r="329" spans="1:7">
      <c r="A329" s="210"/>
      <c r="B329" s="210"/>
      <c r="C329" s="193" t="s">
        <v>1546</v>
      </c>
      <c r="D329" s="210"/>
      <c r="E329" s="301"/>
      <c r="F329" s="308" t="s">
        <v>1397</v>
      </c>
      <c r="G329" s="184"/>
    </row>
    <row r="330" spans="1:7">
      <c r="A330" s="210"/>
      <c r="B330" s="210"/>
      <c r="C330" s="193" t="s">
        <v>1371</v>
      </c>
      <c r="D330" s="210"/>
      <c r="E330" s="301"/>
      <c r="F330" s="308" t="s">
        <v>1397</v>
      </c>
      <c r="G330" s="184"/>
    </row>
    <row r="331" spans="1:7">
      <c r="A331" s="210"/>
      <c r="B331" s="210"/>
      <c r="C331" s="193" t="s">
        <v>1372</v>
      </c>
      <c r="D331" s="210"/>
      <c r="E331" s="301"/>
      <c r="F331" s="308" t="s">
        <v>1397</v>
      </c>
      <c r="G331" s="184"/>
    </row>
    <row r="332" spans="1:7">
      <c r="A332" s="210"/>
      <c r="B332" s="210"/>
      <c r="C332" s="196" t="s">
        <v>1325</v>
      </c>
      <c r="D332" s="210"/>
      <c r="E332" s="301"/>
      <c r="F332" s="308" t="s">
        <v>1397</v>
      </c>
      <c r="G332" s="184"/>
    </row>
    <row r="333" spans="1:7">
      <c r="A333" s="210"/>
      <c r="B333" s="210"/>
      <c r="C333" s="193" t="s">
        <v>1373</v>
      </c>
      <c r="D333" s="210"/>
      <c r="E333" s="301"/>
      <c r="F333" s="308" t="s">
        <v>1397</v>
      </c>
      <c r="G333" s="184"/>
    </row>
    <row r="334" spans="1:7">
      <c r="A334" s="210"/>
      <c r="B334" s="210"/>
      <c r="C334" s="193" t="s">
        <v>1327</v>
      </c>
      <c r="D334" s="210"/>
      <c r="E334" s="301"/>
      <c r="F334" s="308" t="s">
        <v>1397</v>
      </c>
      <c r="G334" s="184"/>
    </row>
    <row r="335" spans="1:7">
      <c r="A335" s="210"/>
      <c r="B335" s="210"/>
      <c r="C335" s="196" t="s">
        <v>1298</v>
      </c>
      <c r="D335" s="210"/>
      <c r="E335" s="301"/>
      <c r="F335" s="308" t="s">
        <v>1397</v>
      </c>
      <c r="G335" s="184"/>
    </row>
    <row r="336" spans="1:7">
      <c r="A336" s="210"/>
      <c r="B336" s="210"/>
      <c r="C336" s="193" t="s">
        <v>1328</v>
      </c>
      <c r="D336" s="210"/>
      <c r="E336" s="301"/>
      <c r="F336" s="308" t="s">
        <v>1397</v>
      </c>
      <c r="G336" s="184"/>
    </row>
    <row r="337" spans="1:7">
      <c r="A337" s="210"/>
      <c r="B337" s="210"/>
      <c r="C337" s="193" t="s">
        <v>1329</v>
      </c>
      <c r="D337" s="210"/>
      <c r="E337" s="301"/>
      <c r="F337" s="308" t="s">
        <v>1397</v>
      </c>
      <c r="G337" s="184"/>
    </row>
    <row r="338" spans="1:7">
      <c r="A338" s="210"/>
      <c r="B338" s="210"/>
      <c r="C338" s="193" t="s">
        <v>1330</v>
      </c>
      <c r="D338" s="210"/>
      <c r="E338" s="301"/>
      <c r="F338" s="308" t="s">
        <v>1397</v>
      </c>
      <c r="G338" s="184"/>
    </row>
    <row r="339" spans="1:7">
      <c r="A339" s="210"/>
      <c r="B339" s="210"/>
      <c r="C339" s="193" t="s">
        <v>1331</v>
      </c>
      <c r="D339" s="210"/>
      <c r="E339" s="301"/>
      <c r="F339" s="308" t="s">
        <v>1397</v>
      </c>
      <c r="G339" s="184"/>
    </row>
    <row r="340" spans="1:7">
      <c r="A340" s="210"/>
      <c r="B340" s="210"/>
      <c r="C340" s="193" t="s">
        <v>1332</v>
      </c>
      <c r="D340" s="210"/>
      <c r="E340" s="301"/>
      <c r="F340" s="308" t="s">
        <v>1397</v>
      </c>
      <c r="G340" s="184"/>
    </row>
    <row r="341" spans="1:7">
      <c r="A341" s="210"/>
      <c r="B341" s="210"/>
      <c r="C341" s="193" t="s">
        <v>1374</v>
      </c>
      <c r="D341" s="210"/>
      <c r="E341" s="301"/>
      <c r="F341" s="308" t="s">
        <v>1397</v>
      </c>
      <c r="G341" s="184"/>
    </row>
    <row r="342" spans="1:7">
      <c r="A342" s="210"/>
      <c r="B342" s="210"/>
      <c r="C342" s="193" t="s">
        <v>1334</v>
      </c>
      <c r="D342" s="210"/>
      <c r="E342" s="301"/>
      <c r="F342" s="308" t="s">
        <v>1397</v>
      </c>
      <c r="G342" s="184"/>
    </row>
    <row r="343" spans="1:7">
      <c r="A343" s="210"/>
      <c r="B343" s="210"/>
      <c r="C343" s="193" t="s">
        <v>1335</v>
      </c>
      <c r="D343" s="210"/>
      <c r="E343" s="301"/>
      <c r="F343" s="308" t="s">
        <v>1397</v>
      </c>
      <c r="G343" s="184"/>
    </row>
    <row r="344" spans="1:7">
      <c r="A344" s="210"/>
      <c r="B344" s="210"/>
      <c r="C344" s="193" t="s">
        <v>1340</v>
      </c>
      <c r="D344" s="210"/>
      <c r="E344" s="301"/>
      <c r="F344" s="308" t="s">
        <v>1397</v>
      </c>
      <c r="G344" s="184"/>
    </row>
    <row r="345" spans="1:7">
      <c r="A345" s="198" t="s">
        <v>1011</v>
      </c>
      <c r="B345" s="199"/>
      <c r="C345" s="199" t="s">
        <v>1367</v>
      </c>
      <c r="D345" s="200">
        <v>1</v>
      </c>
      <c r="E345" s="221"/>
      <c r="F345" s="309">
        <v>0</v>
      </c>
      <c r="G345" s="201">
        <f>+F345*D345</f>
        <v>0</v>
      </c>
    </row>
    <row r="346" spans="1:7">
      <c r="A346" s="210"/>
      <c r="B346" s="210"/>
      <c r="C346" s="196" t="s">
        <v>1287</v>
      </c>
      <c r="D346" s="210"/>
      <c r="E346" s="301"/>
      <c r="F346" s="308" t="s">
        <v>1397</v>
      </c>
      <c r="G346" s="184"/>
    </row>
    <row r="347" spans="1:7" ht="25.5">
      <c r="A347" s="210"/>
      <c r="B347" s="210"/>
      <c r="C347" s="193" t="s">
        <v>1289</v>
      </c>
      <c r="D347" s="210"/>
      <c r="E347" s="301"/>
      <c r="F347" s="308" t="s">
        <v>1397</v>
      </c>
      <c r="G347" s="184"/>
    </row>
    <row r="348" spans="1:7" ht="25.5">
      <c r="A348" s="210"/>
      <c r="B348" s="210"/>
      <c r="C348" s="193" t="s">
        <v>1547</v>
      </c>
      <c r="D348" s="210"/>
      <c r="E348" s="301"/>
      <c r="F348" s="308" t="s">
        <v>1397</v>
      </c>
      <c r="G348" s="184"/>
    </row>
    <row r="349" spans="1:7" ht="25.5">
      <c r="A349" s="210"/>
      <c r="B349" s="210"/>
      <c r="C349" s="193" t="s">
        <v>1290</v>
      </c>
      <c r="D349" s="210"/>
      <c r="E349" s="301"/>
      <c r="F349" s="308" t="s">
        <v>1397</v>
      </c>
      <c r="G349" s="184"/>
    </row>
    <row r="350" spans="1:7">
      <c r="A350" s="210"/>
      <c r="B350" s="210"/>
      <c r="C350" s="193" t="s">
        <v>1370</v>
      </c>
      <c r="D350" s="210"/>
      <c r="E350" s="301"/>
      <c r="F350" s="308" t="s">
        <v>1397</v>
      </c>
      <c r="G350" s="184"/>
    </row>
    <row r="351" spans="1:7" ht="38.25">
      <c r="A351" s="210"/>
      <c r="B351" s="210"/>
      <c r="C351" s="193" t="s">
        <v>1292</v>
      </c>
      <c r="D351" s="210"/>
      <c r="E351" s="301"/>
      <c r="F351" s="308" t="s">
        <v>1397</v>
      </c>
      <c r="G351" s="184"/>
    </row>
    <row r="352" spans="1:7">
      <c r="A352" s="210"/>
      <c r="B352" s="210"/>
      <c r="C352" s="193" t="s">
        <v>1548</v>
      </c>
      <c r="D352" s="210"/>
      <c r="E352" s="301"/>
      <c r="F352" s="308" t="s">
        <v>1397</v>
      </c>
      <c r="G352" s="184"/>
    </row>
    <row r="353" spans="1:7">
      <c r="A353" s="210"/>
      <c r="B353" s="210"/>
      <c r="C353" s="193" t="s">
        <v>1371</v>
      </c>
      <c r="D353" s="210"/>
      <c r="E353" s="301"/>
      <c r="F353" s="308" t="s">
        <v>1397</v>
      </c>
      <c r="G353" s="184"/>
    </row>
    <row r="354" spans="1:7">
      <c r="A354" s="210"/>
      <c r="B354" s="210"/>
      <c r="C354" s="193" t="s">
        <v>1372</v>
      </c>
      <c r="D354" s="210"/>
      <c r="E354" s="301"/>
      <c r="F354" s="308" t="s">
        <v>1397</v>
      </c>
      <c r="G354" s="184"/>
    </row>
    <row r="355" spans="1:7">
      <c r="A355" s="210"/>
      <c r="B355" s="210"/>
      <c r="C355" s="196" t="s">
        <v>1325</v>
      </c>
      <c r="D355" s="210"/>
      <c r="E355" s="301"/>
      <c r="F355" s="308" t="s">
        <v>1397</v>
      </c>
      <c r="G355" s="184"/>
    </row>
    <row r="356" spans="1:7">
      <c r="A356" s="210"/>
      <c r="B356" s="210"/>
      <c r="C356" s="193" t="s">
        <v>1373</v>
      </c>
      <c r="D356" s="210"/>
      <c r="E356" s="301"/>
      <c r="F356" s="308" t="s">
        <v>1397</v>
      </c>
      <c r="G356" s="184"/>
    </row>
    <row r="357" spans="1:7">
      <c r="A357" s="210"/>
      <c r="B357" s="210"/>
      <c r="C357" s="193" t="s">
        <v>1327</v>
      </c>
      <c r="D357" s="210"/>
      <c r="E357" s="301"/>
      <c r="F357" s="308" t="s">
        <v>1397</v>
      </c>
      <c r="G357" s="184"/>
    </row>
    <row r="358" spans="1:7">
      <c r="A358" s="210"/>
      <c r="B358" s="210"/>
      <c r="C358" s="196" t="s">
        <v>1298</v>
      </c>
      <c r="D358" s="210"/>
      <c r="E358" s="301"/>
      <c r="F358" s="308" t="s">
        <v>1397</v>
      </c>
      <c r="G358" s="184"/>
    </row>
    <row r="359" spans="1:7">
      <c r="A359" s="210"/>
      <c r="B359" s="210"/>
      <c r="C359" s="193" t="s">
        <v>1328</v>
      </c>
      <c r="D359" s="210"/>
      <c r="E359" s="301"/>
      <c r="F359" s="308" t="s">
        <v>1397</v>
      </c>
      <c r="G359" s="184"/>
    </row>
    <row r="360" spans="1:7">
      <c r="A360" s="210"/>
      <c r="B360" s="210"/>
      <c r="C360" s="193" t="s">
        <v>1329</v>
      </c>
      <c r="D360" s="210"/>
      <c r="E360" s="301"/>
      <c r="F360" s="308" t="s">
        <v>1397</v>
      </c>
      <c r="G360" s="184"/>
    </row>
    <row r="361" spans="1:7">
      <c r="A361" s="210"/>
      <c r="B361" s="210"/>
      <c r="C361" s="193" t="s">
        <v>1330</v>
      </c>
      <c r="D361" s="210"/>
      <c r="E361" s="301"/>
      <c r="F361" s="308" t="s">
        <v>1397</v>
      </c>
      <c r="G361" s="184"/>
    </row>
    <row r="362" spans="1:7">
      <c r="A362" s="210"/>
      <c r="B362" s="210"/>
      <c r="C362" s="193" t="s">
        <v>1331</v>
      </c>
      <c r="D362" s="210"/>
      <c r="E362" s="301"/>
      <c r="F362" s="308" t="s">
        <v>1397</v>
      </c>
      <c r="G362" s="184"/>
    </row>
    <row r="363" spans="1:7">
      <c r="A363" s="210"/>
      <c r="B363" s="210"/>
      <c r="C363" s="193" t="s">
        <v>1332</v>
      </c>
      <c r="D363" s="210"/>
      <c r="E363" s="301"/>
      <c r="F363" s="308" t="s">
        <v>1397</v>
      </c>
      <c r="G363" s="184"/>
    </row>
    <row r="364" spans="1:7">
      <c r="A364" s="210"/>
      <c r="B364" s="210"/>
      <c r="C364" s="193" t="s">
        <v>1374</v>
      </c>
      <c r="D364" s="210"/>
      <c r="E364" s="301"/>
      <c r="F364" s="308" t="s">
        <v>1397</v>
      </c>
      <c r="G364" s="184"/>
    </row>
    <row r="365" spans="1:7">
      <c r="A365" s="210"/>
      <c r="B365" s="210"/>
      <c r="C365" s="193" t="s">
        <v>1334</v>
      </c>
      <c r="D365" s="210"/>
      <c r="E365" s="301"/>
      <c r="F365" s="308" t="s">
        <v>1397</v>
      </c>
      <c r="G365" s="184"/>
    </row>
    <row r="366" spans="1:7">
      <c r="A366" s="210"/>
      <c r="B366" s="210"/>
      <c r="C366" s="193" t="s">
        <v>1335</v>
      </c>
      <c r="D366" s="210"/>
      <c r="E366" s="301"/>
      <c r="F366" s="308" t="s">
        <v>1397</v>
      </c>
      <c r="G366" s="184"/>
    </row>
    <row r="367" spans="1:7">
      <c r="A367" s="210"/>
      <c r="B367" s="210"/>
      <c r="C367" s="193" t="s">
        <v>1340</v>
      </c>
      <c r="D367" s="210"/>
      <c r="E367" s="301"/>
      <c r="F367" s="308" t="s">
        <v>1397</v>
      </c>
      <c r="G367" s="184"/>
    </row>
    <row r="368" spans="1:7">
      <c r="A368" s="198" t="s">
        <v>1041</v>
      </c>
      <c r="B368" s="199"/>
      <c r="C368" s="199" t="s">
        <v>1375</v>
      </c>
      <c r="D368" s="200">
        <v>8</v>
      </c>
      <c r="E368" s="221"/>
      <c r="F368" s="309">
        <v>0</v>
      </c>
      <c r="G368" s="201">
        <f>+F368*D368</f>
        <v>0</v>
      </c>
    </row>
    <row r="369" spans="1:7">
      <c r="A369" s="170"/>
      <c r="B369" s="169"/>
      <c r="C369" s="196" t="s">
        <v>1287</v>
      </c>
      <c r="D369" s="170"/>
      <c r="E369" s="298"/>
      <c r="F369" s="308" t="s">
        <v>1397</v>
      </c>
      <c r="G369" s="184"/>
    </row>
    <row r="370" spans="1:7" ht="25.5">
      <c r="A370" s="170"/>
      <c r="B370" s="169"/>
      <c r="C370" s="193" t="s">
        <v>1342</v>
      </c>
      <c r="D370" s="170"/>
      <c r="E370" s="298"/>
      <c r="F370" s="308" t="s">
        <v>1397</v>
      </c>
      <c r="G370" s="184"/>
    </row>
    <row r="371" spans="1:7" ht="25.5">
      <c r="A371" s="170"/>
      <c r="B371" s="169"/>
      <c r="C371" s="193" t="s">
        <v>1368</v>
      </c>
      <c r="D371" s="170"/>
      <c r="E371" s="298"/>
      <c r="F371" s="308" t="s">
        <v>1397</v>
      </c>
      <c r="G371" s="184"/>
    </row>
    <row r="372" spans="1:7" ht="25.5">
      <c r="A372" s="170"/>
      <c r="B372" s="169"/>
      <c r="C372" s="193" t="s">
        <v>1290</v>
      </c>
      <c r="D372" s="170"/>
      <c r="E372" s="298"/>
      <c r="F372" s="308" t="s">
        <v>1397</v>
      </c>
      <c r="G372" s="184"/>
    </row>
    <row r="373" spans="1:7" ht="25.5">
      <c r="A373" s="170"/>
      <c r="B373" s="169"/>
      <c r="C373" s="193" t="s">
        <v>1369</v>
      </c>
      <c r="D373" s="170"/>
      <c r="E373" s="298"/>
      <c r="F373" s="308" t="s">
        <v>1397</v>
      </c>
      <c r="G373" s="184"/>
    </row>
    <row r="374" spans="1:7">
      <c r="A374" s="170"/>
      <c r="B374" s="169"/>
      <c r="C374" s="193" t="s">
        <v>1370</v>
      </c>
      <c r="D374" s="170"/>
      <c r="E374" s="298"/>
      <c r="F374" s="308" t="s">
        <v>1397</v>
      </c>
      <c r="G374" s="184"/>
    </row>
    <row r="375" spans="1:7" ht="38.25">
      <c r="A375" s="170"/>
      <c r="B375" s="169"/>
      <c r="C375" s="193" t="s">
        <v>1292</v>
      </c>
      <c r="D375" s="170"/>
      <c r="E375" s="298"/>
      <c r="F375" s="308" t="s">
        <v>1397</v>
      </c>
      <c r="G375" s="184"/>
    </row>
    <row r="376" spans="1:7">
      <c r="A376" s="210"/>
      <c r="B376" s="210"/>
      <c r="C376" s="196" t="s">
        <v>1376</v>
      </c>
      <c r="D376" s="210"/>
      <c r="E376" s="301"/>
      <c r="F376" s="308" t="s">
        <v>1397</v>
      </c>
      <c r="G376" s="184"/>
    </row>
    <row r="377" spans="1:7" ht="25.5">
      <c r="A377" s="210"/>
      <c r="B377" s="210"/>
      <c r="C377" s="193" t="s">
        <v>1377</v>
      </c>
      <c r="D377" s="210"/>
      <c r="E377" s="301"/>
      <c r="F377" s="308" t="s">
        <v>1397</v>
      </c>
      <c r="G377" s="184"/>
    </row>
    <row r="378" spans="1:7">
      <c r="A378" s="210"/>
      <c r="B378" s="210"/>
      <c r="C378" s="196" t="s">
        <v>1344</v>
      </c>
      <c r="D378" s="210"/>
      <c r="E378" s="301"/>
      <c r="F378" s="308" t="s">
        <v>1397</v>
      </c>
      <c r="G378" s="184"/>
    </row>
    <row r="379" spans="1:7">
      <c r="A379" s="210"/>
      <c r="B379" s="210"/>
      <c r="C379" s="193" t="s">
        <v>1549</v>
      </c>
      <c r="D379" s="210"/>
      <c r="E379" s="301"/>
      <c r="F379" s="308" t="s">
        <v>1397</v>
      </c>
      <c r="G379" s="184"/>
    </row>
    <row r="380" spans="1:7">
      <c r="A380" s="210"/>
      <c r="B380" s="210"/>
      <c r="C380" s="193" t="s">
        <v>1378</v>
      </c>
      <c r="D380" s="210"/>
      <c r="E380" s="301"/>
      <c r="F380" s="308" t="s">
        <v>1397</v>
      </c>
      <c r="G380" s="184"/>
    </row>
    <row r="381" spans="1:7">
      <c r="A381" s="198" t="s">
        <v>1635</v>
      </c>
      <c r="B381" s="199"/>
      <c r="C381" s="199" t="s">
        <v>1379</v>
      </c>
      <c r="D381" s="200">
        <v>2</v>
      </c>
      <c r="E381" s="221"/>
      <c r="F381" s="309">
        <v>0</v>
      </c>
      <c r="G381" s="201">
        <f>+F381*D381</f>
        <v>0</v>
      </c>
    </row>
    <row r="382" spans="1:7">
      <c r="A382" s="210"/>
      <c r="B382" s="210"/>
      <c r="C382" s="196" t="s">
        <v>1287</v>
      </c>
      <c r="D382" s="170"/>
      <c r="E382" s="298"/>
      <c r="F382" s="308" t="s">
        <v>1397</v>
      </c>
      <c r="G382" s="184"/>
    </row>
    <row r="383" spans="1:7">
      <c r="A383" s="210"/>
      <c r="B383" s="210"/>
      <c r="C383" s="193" t="s">
        <v>1380</v>
      </c>
      <c r="D383" s="170"/>
      <c r="E383" s="298"/>
      <c r="F383" s="308" t="s">
        <v>1397</v>
      </c>
      <c r="G383" s="184"/>
    </row>
    <row r="384" spans="1:7" ht="25.5">
      <c r="A384" s="210"/>
      <c r="B384" s="210"/>
      <c r="C384" s="193" t="s">
        <v>1381</v>
      </c>
      <c r="D384" s="170"/>
      <c r="E384" s="298"/>
      <c r="F384" s="308" t="s">
        <v>1397</v>
      </c>
      <c r="G384" s="184"/>
    </row>
    <row r="385" spans="1:7">
      <c r="A385" s="210"/>
      <c r="B385" s="210"/>
      <c r="C385" s="193" t="s">
        <v>1382</v>
      </c>
      <c r="D385" s="170"/>
      <c r="E385" s="298"/>
      <c r="F385" s="308" t="s">
        <v>1397</v>
      </c>
      <c r="G385" s="184"/>
    </row>
    <row r="386" spans="1:7">
      <c r="A386" s="210"/>
      <c r="B386" s="210"/>
      <c r="C386" s="193" t="s">
        <v>1383</v>
      </c>
      <c r="D386" s="170"/>
      <c r="E386" s="298"/>
      <c r="F386" s="308" t="s">
        <v>1397</v>
      </c>
      <c r="G386" s="184"/>
    </row>
    <row r="387" spans="1:7" ht="25.5">
      <c r="A387" s="210"/>
      <c r="B387" s="210"/>
      <c r="C387" s="193" t="s">
        <v>1384</v>
      </c>
      <c r="D387" s="170"/>
      <c r="E387" s="298"/>
      <c r="F387" s="308" t="s">
        <v>1397</v>
      </c>
      <c r="G387" s="184"/>
    </row>
    <row r="388" spans="1:7" ht="51">
      <c r="A388" s="210"/>
      <c r="B388" s="210"/>
      <c r="C388" s="193" t="s">
        <v>1385</v>
      </c>
      <c r="D388" s="170"/>
      <c r="E388" s="298"/>
      <c r="F388" s="308" t="s">
        <v>1397</v>
      </c>
      <c r="G388" s="184"/>
    </row>
    <row r="389" spans="1:7">
      <c r="A389" s="210"/>
      <c r="B389" s="210"/>
      <c r="C389" s="193" t="s">
        <v>1386</v>
      </c>
      <c r="D389" s="170"/>
      <c r="E389" s="298"/>
      <c r="F389" s="308" t="s">
        <v>1397</v>
      </c>
      <c r="G389" s="184"/>
    </row>
    <row r="390" spans="1:7">
      <c r="A390" s="210"/>
      <c r="B390" s="210"/>
      <c r="C390" s="193" t="s">
        <v>1387</v>
      </c>
      <c r="D390" s="170"/>
      <c r="E390" s="298"/>
      <c r="F390" s="308" t="s">
        <v>1397</v>
      </c>
      <c r="G390" s="184"/>
    </row>
    <row r="391" spans="1:7">
      <c r="A391" s="210"/>
      <c r="B391" s="210"/>
      <c r="C391" s="193" t="s">
        <v>1388</v>
      </c>
      <c r="D391" s="170"/>
      <c r="E391" s="298"/>
      <c r="F391" s="308" t="s">
        <v>1397</v>
      </c>
      <c r="G391" s="184"/>
    </row>
    <row r="392" spans="1:7">
      <c r="A392" s="210"/>
      <c r="B392" s="210"/>
      <c r="C392" s="196" t="s">
        <v>1298</v>
      </c>
      <c r="D392" s="170"/>
      <c r="E392" s="298"/>
      <c r="F392" s="308" t="s">
        <v>1397</v>
      </c>
      <c r="G392" s="184"/>
    </row>
    <row r="393" spans="1:7">
      <c r="A393" s="210"/>
      <c r="B393" s="210"/>
      <c r="C393" s="193" t="s">
        <v>1389</v>
      </c>
      <c r="D393" s="170"/>
      <c r="E393" s="298"/>
      <c r="F393" s="308" t="s">
        <v>1397</v>
      </c>
      <c r="G393" s="184"/>
    </row>
    <row r="394" spans="1:7">
      <c r="A394" s="210"/>
      <c r="B394" s="210"/>
      <c r="C394" s="193" t="s">
        <v>1390</v>
      </c>
      <c r="D394" s="170"/>
      <c r="E394" s="298"/>
      <c r="F394" s="308" t="s">
        <v>1397</v>
      </c>
      <c r="G394" s="184"/>
    </row>
    <row r="395" spans="1:7">
      <c r="A395" s="210"/>
      <c r="B395" s="210"/>
      <c r="C395" s="193" t="s">
        <v>1391</v>
      </c>
      <c r="D395" s="170"/>
      <c r="E395" s="298"/>
      <c r="F395" s="308" t="s">
        <v>1397</v>
      </c>
      <c r="G395" s="184"/>
    </row>
    <row r="396" spans="1:7">
      <c r="A396" s="210"/>
      <c r="B396" s="210"/>
      <c r="C396" s="193" t="s">
        <v>1392</v>
      </c>
      <c r="D396" s="170"/>
      <c r="E396" s="298"/>
      <c r="F396" s="308" t="s">
        <v>1397</v>
      </c>
      <c r="G396" s="184"/>
    </row>
    <row r="397" spans="1:7">
      <c r="A397" s="178" t="s">
        <v>1636</v>
      </c>
      <c r="B397" s="189"/>
      <c r="C397" s="189" t="s">
        <v>1554</v>
      </c>
      <c r="D397" s="200">
        <v>2</v>
      </c>
      <c r="E397" s="221"/>
      <c r="F397" s="309">
        <v>0</v>
      </c>
      <c r="G397" s="201">
        <f>+F397*D397</f>
        <v>0</v>
      </c>
    </row>
    <row r="398" spans="1:7">
      <c r="A398" s="182"/>
      <c r="B398" s="182"/>
      <c r="C398" s="191" t="s">
        <v>1400</v>
      </c>
      <c r="D398" s="170"/>
      <c r="E398" s="298"/>
      <c r="F398" s="308" t="s">
        <v>1397</v>
      </c>
      <c r="G398" s="184"/>
    </row>
    <row r="399" spans="1:7">
      <c r="A399" s="170"/>
      <c r="B399" s="212"/>
      <c r="C399" s="191" t="s">
        <v>1171</v>
      </c>
      <c r="D399" s="170"/>
      <c r="E399" s="298"/>
      <c r="F399" s="308" t="s">
        <v>1397</v>
      </c>
      <c r="G399" s="184"/>
    </row>
    <row r="400" spans="1:7">
      <c r="A400" s="170"/>
      <c r="B400" s="169"/>
      <c r="C400" s="193" t="s">
        <v>1555</v>
      </c>
      <c r="D400" s="170"/>
      <c r="E400" s="298"/>
      <c r="F400" s="308" t="s">
        <v>1397</v>
      </c>
      <c r="G400" s="184"/>
    </row>
    <row r="401" spans="1:7">
      <c r="A401" s="193"/>
      <c r="B401" s="169"/>
      <c r="C401" s="193" t="s">
        <v>1556</v>
      </c>
      <c r="D401" s="170"/>
      <c r="E401" s="298"/>
      <c r="F401" s="308" t="s">
        <v>1397</v>
      </c>
      <c r="G401" s="184"/>
    </row>
    <row r="402" spans="1:7">
      <c r="A402" s="170"/>
      <c r="B402" s="169"/>
      <c r="C402" s="193" t="s">
        <v>1557</v>
      </c>
      <c r="D402" s="170"/>
      <c r="E402" s="298"/>
      <c r="F402" s="308" t="s">
        <v>1397</v>
      </c>
      <c r="G402" s="184"/>
    </row>
    <row r="403" spans="1:7">
      <c r="A403" s="170"/>
      <c r="B403" s="169"/>
      <c r="C403" s="193" t="s">
        <v>1558</v>
      </c>
      <c r="D403" s="170"/>
      <c r="E403" s="298"/>
      <c r="F403" s="308" t="s">
        <v>1397</v>
      </c>
      <c r="G403" s="184"/>
    </row>
    <row r="404" spans="1:7">
      <c r="A404" s="170"/>
      <c r="B404" s="169"/>
      <c r="C404" s="193" t="s">
        <v>1559</v>
      </c>
      <c r="D404" s="170"/>
      <c r="E404" s="298"/>
      <c r="F404" s="308" t="s">
        <v>1397</v>
      </c>
      <c r="G404" s="184"/>
    </row>
    <row r="405" spans="1:7">
      <c r="A405" s="170"/>
      <c r="B405" s="169"/>
      <c r="C405" s="185" t="s">
        <v>1560</v>
      </c>
      <c r="D405" s="170"/>
      <c r="E405" s="298"/>
      <c r="F405" s="308" t="s">
        <v>1397</v>
      </c>
      <c r="G405" s="184"/>
    </row>
    <row r="406" spans="1:7">
      <c r="A406" s="170"/>
      <c r="B406" s="169"/>
      <c r="C406" s="193" t="s">
        <v>1561</v>
      </c>
      <c r="D406" s="170"/>
      <c r="E406" s="298"/>
      <c r="F406" s="308" t="s">
        <v>1397</v>
      </c>
      <c r="G406" s="184"/>
    </row>
    <row r="407" spans="1:7">
      <c r="A407" s="170"/>
      <c r="B407" s="169"/>
      <c r="C407" s="193" t="s">
        <v>1562</v>
      </c>
      <c r="D407" s="170"/>
      <c r="E407" s="298"/>
      <c r="F407" s="308" t="s">
        <v>1397</v>
      </c>
      <c r="G407" s="184"/>
    </row>
    <row r="408" spans="1:7">
      <c r="A408" s="170"/>
      <c r="B408" s="169"/>
      <c r="C408" s="193" t="s">
        <v>1563</v>
      </c>
      <c r="D408" s="170"/>
      <c r="E408" s="298"/>
      <c r="F408" s="308" t="s">
        <v>1397</v>
      </c>
      <c r="G408" s="184"/>
    </row>
    <row r="409" spans="1:7">
      <c r="A409" s="170"/>
      <c r="B409" s="169"/>
      <c r="C409" s="193" t="s">
        <v>1564</v>
      </c>
      <c r="D409" s="170"/>
      <c r="E409" s="298"/>
      <c r="F409" s="308" t="s">
        <v>1397</v>
      </c>
      <c r="G409" s="184"/>
    </row>
    <row r="410" spans="1:7">
      <c r="A410" s="170"/>
      <c r="B410" s="169"/>
      <c r="C410" s="193" t="s">
        <v>1565</v>
      </c>
      <c r="D410" s="170"/>
      <c r="E410" s="298"/>
      <c r="F410" s="308" t="s">
        <v>1397</v>
      </c>
      <c r="G410" s="184"/>
    </row>
    <row r="411" spans="1:7">
      <c r="A411" s="170"/>
      <c r="B411" s="169"/>
      <c r="C411" s="191" t="s">
        <v>1566</v>
      </c>
      <c r="D411" s="170"/>
      <c r="E411" s="298"/>
      <c r="F411" s="308"/>
      <c r="G411" s="184"/>
    </row>
    <row r="412" spans="1:7">
      <c r="A412" s="170"/>
      <c r="B412" s="169"/>
      <c r="C412" s="191" t="s">
        <v>1567</v>
      </c>
      <c r="D412" s="170"/>
      <c r="E412" s="298"/>
      <c r="F412" s="308"/>
      <c r="G412" s="184"/>
    </row>
    <row r="413" spans="1:7">
      <c r="A413" s="170"/>
      <c r="B413" s="169"/>
      <c r="C413" s="191" t="s">
        <v>1568</v>
      </c>
      <c r="D413" s="170"/>
      <c r="E413" s="298"/>
      <c r="F413" s="308"/>
      <c r="G413" s="184"/>
    </row>
    <row r="414" spans="1:7">
      <c r="A414" s="170"/>
      <c r="B414" s="169"/>
      <c r="C414" s="191" t="s">
        <v>1569</v>
      </c>
      <c r="D414" s="170"/>
      <c r="E414" s="298"/>
      <c r="F414" s="308"/>
      <c r="G414" s="184"/>
    </row>
    <row r="415" spans="1:7">
      <c r="A415" s="170"/>
      <c r="B415" s="169"/>
      <c r="C415" s="191" t="s">
        <v>1570</v>
      </c>
      <c r="D415" s="170"/>
      <c r="E415" s="298"/>
      <c r="F415" s="308"/>
      <c r="G415" s="184"/>
    </row>
    <row r="416" spans="1:7" ht="25.5">
      <c r="A416" s="170"/>
      <c r="B416" s="169"/>
      <c r="C416" s="191" t="s">
        <v>1571</v>
      </c>
      <c r="D416" s="170"/>
      <c r="E416" s="298"/>
      <c r="F416" s="308"/>
      <c r="G416" s="184"/>
    </row>
    <row r="417" spans="1:7" ht="25.5">
      <c r="A417" s="170"/>
      <c r="B417" s="169"/>
      <c r="C417" s="191" t="s">
        <v>1572</v>
      </c>
      <c r="D417" s="170"/>
      <c r="E417" s="298"/>
      <c r="F417" s="308"/>
      <c r="G417" s="184"/>
    </row>
    <row r="418" spans="1:7">
      <c r="A418" s="170"/>
      <c r="B418" s="169"/>
      <c r="C418" s="191" t="s">
        <v>1573</v>
      </c>
      <c r="D418" s="170"/>
      <c r="E418" s="298"/>
      <c r="F418" s="308"/>
      <c r="G418" s="184"/>
    </row>
    <row r="419" spans="1:7">
      <c r="A419" s="198" t="s">
        <v>1637</v>
      </c>
      <c r="B419" s="189" t="s">
        <v>1393</v>
      </c>
      <c r="C419" s="189" t="s">
        <v>1394</v>
      </c>
      <c r="D419" s="200">
        <v>19</v>
      </c>
      <c r="E419" s="221"/>
      <c r="F419" s="309">
        <v>0</v>
      </c>
      <c r="G419" s="201">
        <f>+F419*D419</f>
        <v>0</v>
      </c>
    </row>
    <row r="420" spans="1:7" ht="25.5">
      <c r="A420" s="170"/>
      <c r="B420" s="182"/>
      <c r="C420" s="191" t="s">
        <v>1401</v>
      </c>
      <c r="D420" s="170"/>
      <c r="E420" s="298"/>
      <c r="F420" s="308" t="s">
        <v>1397</v>
      </c>
      <c r="G420" s="184"/>
    </row>
    <row r="421" spans="1:7" ht="38.25">
      <c r="A421" s="170"/>
      <c r="B421" s="169"/>
      <c r="C421" s="193" t="s">
        <v>1395</v>
      </c>
      <c r="D421" s="170"/>
      <c r="E421" s="298"/>
      <c r="F421" s="308" t="s">
        <v>1397</v>
      </c>
      <c r="G421" s="184"/>
    </row>
    <row r="422" spans="1:7">
      <c r="A422" s="170"/>
      <c r="B422" s="169"/>
      <c r="C422" s="169"/>
      <c r="D422" s="170"/>
      <c r="E422" s="298"/>
      <c r="F422" s="308" t="s">
        <v>1397</v>
      </c>
      <c r="G422" s="184"/>
    </row>
    <row r="423" spans="1:7">
      <c r="A423" s="170"/>
      <c r="B423" s="169"/>
      <c r="C423" s="169"/>
      <c r="D423" s="170"/>
      <c r="E423" s="298"/>
      <c r="F423" s="308"/>
      <c r="G423" s="184"/>
    </row>
    <row r="424" spans="1:7" ht="15.75" thickBot="1">
      <c r="A424" s="213"/>
      <c r="B424" s="214"/>
      <c r="C424" s="214"/>
      <c r="D424" s="213"/>
      <c r="E424" s="302"/>
      <c r="F424" s="312"/>
      <c r="G424" s="215"/>
    </row>
    <row r="425" spans="1:7" ht="16.5" thickTop="1" thickBot="1">
      <c r="A425" s="170"/>
      <c r="B425" s="170"/>
      <c r="C425" s="170" t="s">
        <v>30</v>
      </c>
      <c r="D425" s="170"/>
      <c r="E425" s="298"/>
      <c r="F425" s="313"/>
      <c r="G425" s="216">
        <f>ROUND(SUM(G1:G424),2)</f>
        <v>0</v>
      </c>
    </row>
    <row r="426" spans="1:7" ht="16.5" thickBot="1">
      <c r="A426" s="143"/>
      <c r="B426" s="157"/>
      <c r="C426" s="137" t="s">
        <v>1396</v>
      </c>
      <c r="D426" s="327"/>
      <c r="E426" s="328"/>
      <c r="F426" s="328"/>
      <c r="G426" s="333">
        <f>0.05*G425</f>
        <v>0</v>
      </c>
    </row>
    <row r="427" spans="1:7" ht="15.75" thickBot="1">
      <c r="A427" s="132"/>
      <c r="B427" s="133"/>
      <c r="C427" s="326" t="s">
        <v>1466</v>
      </c>
      <c r="D427" s="326"/>
      <c r="E427" s="326"/>
      <c r="F427" s="326"/>
      <c r="G427" s="325">
        <f>G425+G426</f>
        <v>0</v>
      </c>
    </row>
  </sheetData>
  <sheetProtection algorithmName="SHA-512" hashValue="VP2/0NqK8DcDpEaT4KtQLTwpQ+FR7TXW15UMDZyBtBI/UEsFwpGjW1e+9ebb6AtTBGHFtIhYDpGptUS1AbI3pg==" saltValue="UPZHtIpbdzDIlAq6kqJG1Q==" spinCount="100000" sheet="1" objects="1" scenarios="1" formatCells="0"/>
  <pageMargins left="0.70866141732283472" right="0.70866141732283472" top="0.74803149606299213" bottom="0.74803149606299213" header="0.31496062992125984" footer="0.31496062992125984"/>
  <pageSetup paperSize="9" scale="66" fitToHeight="0" orientation="portrait" r:id="rId1"/>
  <rowBreaks count="9" manualBreakCount="9">
    <brk id="60" max="16383" man="1"/>
    <brk id="122" max="16383" man="1"/>
    <brk id="178" max="16383" man="1"/>
    <brk id="226" max="16383" man="1"/>
    <brk id="253" max="16383" man="1"/>
    <brk id="297" max="16383" man="1"/>
    <brk id="321" max="16383" man="1"/>
    <brk id="344" max="16383" man="1"/>
    <brk id="396"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6</vt:i4>
      </vt:variant>
      <vt:variant>
        <vt:lpstr>Imenovani obsegi</vt:lpstr>
      </vt:variant>
      <vt:variant>
        <vt:i4>9</vt:i4>
      </vt:variant>
    </vt:vector>
  </HeadingPairs>
  <TitlesOfParts>
    <vt:vector size="15" baseType="lpstr">
      <vt:lpstr>PRVA STRAN </vt:lpstr>
      <vt:lpstr>SKUPNA REKAPITULACIJA  </vt:lpstr>
      <vt:lpstr>TIPSKA OPREMA</vt:lpstr>
      <vt:lpstr> MEDICINSKA OPREMA</vt:lpstr>
      <vt:lpstr>MEDICINSKI APARATI</vt:lpstr>
      <vt:lpstr>INFORMACIJSKA OPREMA</vt:lpstr>
      <vt:lpstr>'INFORMACIJSKA OPREMA'!Področje_tiskanja</vt:lpstr>
      <vt:lpstr>'PRVA STRAN '!Področje_tiskanja</vt:lpstr>
      <vt:lpstr>'SKUPNA REKAPITULACIJA  '!Področje_tiskanja</vt:lpstr>
      <vt:lpstr>'TIPSKA OPREMA'!Področje_tiskanja</vt:lpstr>
      <vt:lpstr>' MEDICINSKA OPREMA'!Tiskanje_naslovov</vt:lpstr>
      <vt:lpstr>'INFORMACIJSKA OPREMA'!Tiskanje_naslovov</vt:lpstr>
      <vt:lpstr>'MEDICINSKI APARATI'!Tiskanje_naslovov</vt:lpstr>
      <vt:lpstr>'SKUPNA REKAPITULACIJA  '!Tiskanje_naslovov</vt:lpstr>
      <vt:lpstr>'TIPSKA OPREMA'!Tiskanje_naslovov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Anton</dc:creator>
  <cp:lastModifiedBy>Nina Kolarič Tibaut</cp:lastModifiedBy>
  <cp:lastPrinted>2021-08-20T11:48:06Z</cp:lastPrinted>
  <dcterms:created xsi:type="dcterms:W3CDTF">1998-11-02T20:14:28Z</dcterms:created>
  <dcterms:modified xsi:type="dcterms:W3CDTF">2023-01-27T14:07:38Z</dcterms:modified>
</cp:coreProperties>
</file>